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oofdstad.sharepoint.com/sites/SW-RE-VOR-SBTeamVRI/Gedeelde documenten/01 Aanbestedingen/Verkeerslantaarns 2027-2034 AI 2025- 0264/08. NvI 2/"/>
    </mc:Choice>
  </mc:AlternateContent>
  <xr:revisionPtr revIDLastSave="36" documentId="13_ncr:1_{277EAAD1-0E80-4664-B5CA-462AFC280D2D}" xr6:coauthVersionLast="47" xr6:coauthVersionMax="47" xr10:uidLastSave="{445C378B-E9B4-4120-9C3F-201CE80B5FC3}"/>
  <bookViews>
    <workbookView xWindow="-120" yWindow="-120" windowWidth="25800" windowHeight="18360" xr2:uid="{7CFD9519-E28E-46FC-AA5F-D80244F51A28}"/>
  </bookViews>
  <sheets>
    <sheet name="Prijzenblad NvI 2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12" i="3" l="1"/>
  <c r="G309" i="3"/>
  <c r="G310" i="3"/>
  <c r="G306" i="3"/>
  <c r="G305" i="3"/>
  <c r="G304" i="3"/>
  <c r="G303" i="3"/>
  <c r="G302" i="3"/>
  <c r="G301" i="3"/>
  <c r="G300" i="3"/>
  <c r="G299" i="3"/>
  <c r="G298" i="3"/>
  <c r="G297" i="3"/>
  <c r="G296" i="3"/>
  <c r="G293" i="3"/>
  <c r="G292" i="3"/>
  <c r="G291" i="3"/>
  <c r="G290" i="3"/>
  <c r="G289" i="3"/>
  <c r="G288" i="3"/>
  <c r="G287" i="3"/>
  <c r="G284" i="3"/>
  <c r="G283" i="3"/>
  <c r="G282" i="3"/>
  <c r="G281" i="3"/>
  <c r="G280" i="3"/>
  <c r="G279" i="3"/>
  <c r="G278" i="3"/>
  <c r="G277" i="3"/>
  <c r="G276" i="3"/>
  <c r="G275" i="3"/>
  <c r="G274" i="3"/>
  <c r="G273" i="3"/>
  <c r="G272" i="3"/>
  <c r="G269" i="3"/>
  <c r="G268" i="3"/>
  <c r="G267" i="3"/>
  <c r="G266" i="3"/>
  <c r="G265" i="3"/>
  <c r="G264" i="3"/>
  <c r="G263" i="3"/>
  <c r="G262" i="3"/>
  <c r="G261" i="3"/>
  <c r="G260" i="3"/>
  <c r="G259" i="3"/>
  <c r="G258" i="3"/>
  <c r="G257" i="3"/>
  <c r="G256" i="3"/>
  <c r="G255" i="3"/>
  <c r="G254" i="3"/>
  <c r="G253" i="3"/>
  <c r="G252" i="3"/>
  <c r="G251" i="3"/>
  <c r="G250" i="3"/>
  <c r="G249" i="3"/>
  <c r="G248" i="3"/>
  <c r="G247" i="3"/>
  <c r="G246" i="3"/>
  <c r="G245" i="3"/>
  <c r="G244" i="3"/>
  <c r="G243" i="3"/>
  <c r="G242" i="3"/>
  <c r="G241" i="3"/>
  <c r="G240" i="3"/>
  <c r="G239" i="3"/>
  <c r="G236" i="3"/>
  <c r="G235" i="3"/>
  <c r="G232" i="3"/>
  <c r="G231" i="3"/>
  <c r="G230" i="3"/>
  <c r="G229" i="3"/>
  <c r="G228" i="3"/>
  <c r="G227" i="3"/>
  <c r="G226" i="3"/>
  <c r="G223" i="3"/>
  <c r="G222" i="3"/>
  <c r="G221" i="3"/>
  <c r="G220" i="3"/>
  <c r="G219" i="3"/>
  <c r="G218" i="3"/>
  <c r="G217" i="3"/>
  <c r="G216" i="3"/>
  <c r="G215" i="3"/>
  <c r="G214" i="3"/>
  <c r="G213" i="3"/>
  <c r="G212" i="3"/>
  <c r="G209" i="3"/>
  <c r="G208" i="3"/>
  <c r="G207" i="3"/>
  <c r="G206" i="3"/>
  <c r="G205" i="3"/>
  <c r="G204" i="3"/>
  <c r="G203" i="3"/>
  <c r="G202" i="3"/>
  <c r="G201" i="3"/>
  <c r="G200" i="3"/>
  <c r="G199" i="3"/>
  <c r="G198" i="3"/>
  <c r="G197" i="3"/>
  <c r="G196" i="3"/>
  <c r="G195" i="3"/>
  <c r="G194" i="3"/>
  <c r="G193" i="3"/>
  <c r="G192" i="3"/>
  <c r="G191" i="3"/>
  <c r="G190" i="3"/>
  <c r="G189" i="3"/>
  <c r="G188" i="3"/>
  <c r="G187" i="3"/>
  <c r="G186" i="3"/>
  <c r="G185" i="3"/>
  <c r="G184" i="3"/>
  <c r="G183" i="3"/>
  <c r="G182" i="3"/>
  <c r="G181" i="3"/>
  <c r="G180" i="3"/>
  <c r="G179" i="3"/>
  <c r="G178" i="3"/>
  <c r="G177" i="3"/>
  <c r="G176" i="3"/>
  <c r="G175" i="3"/>
  <c r="G174" i="3"/>
  <c r="G173" i="3"/>
  <c r="G172" i="3"/>
  <c r="G171" i="3"/>
  <c r="G170" i="3"/>
  <c r="G169" i="3"/>
  <c r="G168" i="3"/>
  <c r="G167" i="3"/>
  <c r="G166" i="3"/>
  <c r="G165" i="3"/>
  <c r="G164" i="3"/>
  <c r="G163" i="3"/>
  <c r="G162" i="3"/>
  <c r="G158" i="3"/>
  <c r="G157" i="3"/>
  <c r="G156" i="3"/>
  <c r="G155" i="3"/>
  <c r="G154" i="3"/>
  <c r="G153" i="3"/>
  <c r="G152" i="3"/>
  <c r="G151" i="3"/>
  <c r="G150" i="3"/>
  <c r="G149" i="3"/>
  <c r="G148" i="3"/>
  <c r="G147" i="3"/>
  <c r="G146" i="3"/>
  <c r="G145" i="3"/>
  <c r="G144" i="3"/>
  <c r="G143" i="3"/>
  <c r="G142" i="3"/>
  <c r="G141" i="3"/>
  <c r="G140" i="3"/>
  <c r="G139" i="3"/>
  <c r="G138" i="3"/>
  <c r="G137" i="3"/>
  <c r="G136" i="3"/>
  <c r="G135" i="3"/>
  <c r="G132" i="3"/>
  <c r="G131" i="3"/>
  <c r="G130" i="3"/>
  <c r="G129" i="3"/>
  <c r="G128" i="3"/>
  <c r="G127" i="3"/>
  <c r="G126" i="3"/>
  <c r="G125" i="3"/>
  <c r="G124" i="3"/>
  <c r="G123" i="3"/>
  <c r="G122" i="3"/>
  <c r="G121" i="3"/>
  <c r="G120" i="3"/>
  <c r="G119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0" i="3"/>
  <c r="G89" i="3"/>
  <c r="G88" i="3"/>
  <c r="G85" i="3"/>
  <c r="G84" i="3"/>
  <c r="G83" i="3"/>
  <c r="G82" i="3"/>
  <c r="G81" i="3"/>
  <c r="G80" i="3"/>
  <c r="G79" i="3"/>
  <c r="G78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4" i="3"/>
  <c r="G33" i="3"/>
  <c r="G32" i="3"/>
  <c r="G31" i="3"/>
  <c r="G30" i="3"/>
  <c r="G29" i="3"/>
  <c r="G28" i="3"/>
  <c r="G27" i="3"/>
  <c r="G26" i="3"/>
  <c r="G25" i="3"/>
  <c r="G24" i="3"/>
  <c r="G21" i="3"/>
  <c r="G20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3" i="3"/>
  <c r="G159" i="3"/>
</calcChain>
</file>

<file path=xl/sharedStrings.xml><?xml version="1.0" encoding="utf-8"?>
<sst xmlns="http://schemas.openxmlformats.org/spreadsheetml/2006/main" count="575" uniqueCount="516">
  <si>
    <t>Artikelnummer
Amsterdam</t>
  </si>
  <si>
    <t>Artikelnummer
Leverancier</t>
  </si>
  <si>
    <t>Verkorte
omschrijving</t>
  </si>
  <si>
    <t>Aantal (fictief)</t>
  </si>
  <si>
    <t>Eenheidsprijs</t>
  </si>
  <si>
    <t>Totaal prijs</t>
  </si>
  <si>
    <t>Onderlichten</t>
  </si>
  <si>
    <t>Verkeerslantaarn 3-delig LED 42Vac 90mm aansluitsnoer</t>
  </si>
  <si>
    <t>Verkeerslantaarn 3x90mm volle lens</t>
  </si>
  <si>
    <t>Verkeerslantaarn 3-delig LED 42Vac 90mm aansluitsnoer / pijl links</t>
  </si>
  <si>
    <t>Verkeerslantaarn 3x90mm pijl links</t>
  </si>
  <si>
    <t>Verkeerslantaarn 3-delig LED 42Vac 90mm aansluitsnoer / pijl rechts</t>
  </si>
  <si>
    <t>Verkeerslantaarn 3x90mm pijl rechts</t>
  </si>
  <si>
    <t>Verkeerslantaarn 3-delig LED 42Vac 90mm aansluitsnoer / pijl boven</t>
  </si>
  <si>
    <t>Verkeerslantaarn 3x90mm pijl boven</t>
  </si>
  <si>
    <t>Verkeerslantaarn 3-delig LED 42Vac 90mm aansluitsnoer / fiets</t>
  </si>
  <si>
    <t>Verkeerslantaarn 3x90mm fiets</t>
  </si>
  <si>
    <t>Verkeerslantaarn 3-delig LED 42Vac 90mm aansluitsnoer / fiets / pijl links</t>
  </si>
  <si>
    <t>Verkeerslantaarn 3x90mm fiets pijl links</t>
  </si>
  <si>
    <t>Verkeerslantaarn 3-delig LED 42Vac 90mm aansluitsnoer / fiets / pijl rechts</t>
  </si>
  <si>
    <t>Verkeerslantaarn 3x90mm fiets pijl rechts</t>
  </si>
  <si>
    <t>Verkeerslantaarn 3-delig LED 42Vac 90mm aansluitsnoer led rood-geel-blind fiets</t>
  </si>
  <si>
    <t>Verkeerslantaarn 3x90mm rood-geel-blind fiets</t>
  </si>
  <si>
    <t>Verkeerslantaarn 3-delig LED 42Vac 90mm aansluitsnoer J37-Sticker Tram-J37 led rood-rood</t>
  </si>
  <si>
    <t>Verkeerslantaarn 3x90mm rood J37-sticker TRAM-rood J37</t>
  </si>
  <si>
    <t>Verkeerslantaarn 3-delig LED 42Vac 90mm aansluitsnoer led rood-geel-sticker tram</t>
  </si>
  <si>
    <t>Verkeerslantaarn 3x90mm rood-geel-sticker TRAM</t>
  </si>
  <si>
    <t>Verkeerslantaarn 3-delig LED 42Vac 90mm aansluitsnoer J37-Sticker Bus-J37 led rood-rood</t>
  </si>
  <si>
    <t>Verkeerslantaarn 3x90mm J37-Sticker Bus-J37, RD-RD</t>
  </si>
  <si>
    <t>Verkeerslantaarn 3-delig LED 42Vac 90mm aansluitsnoer led rood-geel-geblindeerd</t>
  </si>
  <si>
    <t>Verkeerslantaarn 3x90mm rood-geel-geblindeerd</t>
  </si>
  <si>
    <t>Verkeerslantaarn 3-delig LED 42Vac 90mm aansluitsnoer led rood-geblindeerd-rood</t>
  </si>
  <si>
    <t>Verkeerslantaarn 3x90mm rood-geblindeerd-rood</t>
  </si>
  <si>
    <t>Verkeerslantaarn 3-delig LED 42Vac 90mm aansluitsnoer led rood-geel-sticker trein</t>
  </si>
  <si>
    <t>Verkeerslantaarn 3x90mm rood-geel-sticker trein</t>
  </si>
  <si>
    <t>Verkeerslantaarn 4-delig LED 42Vac 90mm  aansluitsnoer aftellende cijfers-rood-geel-groen sjabloon fietser  aansturing serieel</t>
  </si>
  <si>
    <t>Verkeerslantaarn 4x90mm aftellende cijfers-rood-geel-groen serieel</t>
  </si>
  <si>
    <t>Eendelige lantaans 210 mm</t>
  </si>
  <si>
    <t>Verkeerslantaarn 1-delig LED klasse II 42Vac 210mm / Alustar /  nummering /  aluminium bevestigingsarmen 183mm / aansluitsnoer / zonnekap / afteller 88 / serieel</t>
  </si>
  <si>
    <t>Verkeerslantaarn 1x210mm Afteller 88 serieel</t>
  </si>
  <si>
    <t>Verkeerslantaarn 1-delig LED klasse II 42Vac 210mm / nummering / PC bevestigingsarmen 175mm / aansluitsnoer / zonnekap / groen / pijl rechts</t>
  </si>
  <si>
    <t>Verkeerslantaarn 1x210mm groen pijl rechts</t>
  </si>
  <si>
    <t>Tweedelige lantaans 210 mm</t>
  </si>
  <si>
    <t>Verkeerslantaarn 2-delig LED klasse II 42Vac 210mm / nummering / PC bevestigingsarmen 175mm / aansluitsnoer / zonnekappen / voetganger</t>
  </si>
  <si>
    <t>Verkeerslantaarn 2x210mm voetganger</t>
  </si>
  <si>
    <t>Verkeerslantaarn 2-delig LED klasse II 42Vac 210mm / nummering / PC bevestigingsarmen 175mm / aansluitsnoer / zonnekappen / LED rood-geel / volle lens</t>
  </si>
  <si>
    <t>Verkeerslantaarn 2x210mm rood-geel</t>
  </si>
  <si>
    <t>Verkeerslantaarn 2-delig LED klasse II 42Vac 210mm / nummering / PC bevestigingsarmen 175mm / aansluitsnoer / zonnekappen / LED rood-rood / volle lens</t>
  </si>
  <si>
    <t>Verkeerslantaarn 2x210mm rood-rood</t>
  </si>
  <si>
    <t>Verkeerslantaarn 2-delig LED klasse II 42Vac 210mm / nummering /PC bevestigingsarmen 175mm / aansluitsnoer / zonnekappen / LED geel-geel / volle lens</t>
  </si>
  <si>
    <t>Verkeerslantaarn 2x210mm geel-geel</t>
  </si>
  <si>
    <t>Verkeerslantaarn 2-delig LED klasse II 42Vac 210mm / nummering / PC bevestigingsarmen 175mm / aansluitsnoer / zonnekappen / LED rood-geel / volle lens / achtergrondschild</t>
  </si>
  <si>
    <t>Verkeerslantaarn 2x210mm volle lens rood-geel</t>
  </si>
  <si>
    <t>Verkeerslantaarn 2-delig LED klasse II 42Vac 210mm / nummering / PC bevestigingsarmen 175mm / aansluitsnoer / zonnekappen / LED rood-rood / volle lens / achtergrondschild</t>
  </si>
  <si>
    <t>Verkeerslantaarn 2x210mm volle lens rood-rood</t>
  </si>
  <si>
    <t>Verkeerslantaarn 2-delig LED klasse II 42Vac 210mm / nummering /PC bevestigingsarmen 175mm / aansluitsnoer / zonnekappen / LED geel-geel / volle lens / achtergrondschild</t>
  </si>
  <si>
    <t>Verkeerslantaarn 2x210mm volle lens geel-geel</t>
  </si>
  <si>
    <t xml:space="preserve">Verkeerslantaarn 2-delig LED klasse II 42Vac 210mm / nummering /PC bevestigingsarmen 175mm / aansluitsnoer / zonnekappen / LED rood-wit / volle lens </t>
  </si>
  <si>
    <t>Verkeerslantaarn 2x210mm volle lens rood-wit</t>
  </si>
  <si>
    <t>Verkeerslantaarn 2-delig LED klasse II 42Vac 210mm / nummering / korte aluminium bevestigingsarmen 105mm  / neiginrichting / aansluitsnoer / zonnekappen / LED rood-geel / volle lens / achtergrondschild</t>
  </si>
  <si>
    <t>Verkeerslantaarn 2x210mm volle lens rood-geel + schild</t>
  </si>
  <si>
    <t>Verkeerslantaarn 2-delig LED klasse II 42Vac 210mm / nummering / korte aluminium bevestigingsarmen 105mm / neiginrichting / aansluitsnoer / zonnekappen / LED rood-wit / volle lens / achtergrondschild</t>
  </si>
  <si>
    <t>Verkeerslantaarn 2x210mm volle lens rood-wit + schild</t>
  </si>
  <si>
    <t>Verkeerslantaarn 2-delig LED klasse II 42Vac 210mm / nummering / PC bevestigingsarmen 175mm / aansluitsnoer / zonnekappen / LED rood-geel / fiets</t>
  </si>
  <si>
    <t>Verkeerslantaarn 2x210mm rood-geel + fiets</t>
  </si>
  <si>
    <t>Driedelige lantaans 210 mm</t>
  </si>
  <si>
    <t>Verkeerslantaarn 3-delig LED klasse II 42Vac 210mm / nummering / PC bevestigingsarmen 175mm / aansluitsnoer  / zonnekappen / fiets</t>
  </si>
  <si>
    <t>Verkeerslantaarn 3x210mm fiets</t>
  </si>
  <si>
    <t>Verkeerslantaarn 3-delig LED klasse II 42Vac 210mm / nummering/  PC bevestigingsarmen 175mm / aansluitsnoer / zonnekappen / fiets + pijl links</t>
  </si>
  <si>
    <t>Verkeerslantaarn 3x210mm fiets pijl links</t>
  </si>
  <si>
    <t>Verkeerslantaarn 3-delig LED klasse II 42Vac 210mm / nummering /  PC bevestigingsarmen 175mm / aansluitsnoer /  zonnekappen / fiets + pijl rechts</t>
  </si>
  <si>
    <t>Verkeerslantaarn 3x210mm fiets pijl rechts</t>
  </si>
  <si>
    <t>Verkeerslantaarn 3-delig LED klasse II 42Vac 210mm / nummering / korte aluminium bevestigingsarmen 105mm / achtergrondschild / aansluitsnoer / zonnekappen</t>
  </si>
  <si>
    <t>Verkeerslantaarn 3x210mm volle lens + schild</t>
  </si>
  <si>
    <t>Verkeerslantaarn 3-delig LED klasse II 42Vac 210mm / nummering / korte aluminium bevestigingsarmen 105mm / achtergrondschild / aansluitsnoer / zonnekappen / pijl links</t>
  </si>
  <si>
    <t>Verkeerslantaarn 3x210mm pijl links + schild</t>
  </si>
  <si>
    <t>Verkeerslantaarn 3-delig LED klasse II 42Vac 210mm / nummering / korte aluminium bevestigingsarmen 105mm / achtergrondschild / aansluitsnoer / zonnekappen / pijl rechts</t>
  </si>
  <si>
    <t>Verkeerslantaarn 3x210mm pijl rechts + schild</t>
  </si>
  <si>
    <t>Verkeerslantaarn 3-delig LED klasse II 42Vac 210mm / nummering /korte aluminium bevestigingsarmen  105mm / achtergrondschild / aansluitsnoer / zonnekappen / pijl boven</t>
  </si>
  <si>
    <t>Verkeerslantaarn 3x210mm pijl boven + schild</t>
  </si>
  <si>
    <t>Verkeerslantaarn 3-delig LED klasse II 42Vac 210mm / nummering / korte aluminium bevestigingsarmen 105mm / achtergrondschild / aansluitsnoer / zonnekappen / pijl links 45 graden</t>
  </si>
  <si>
    <t>Verkeerslantaarn 3x210mm pijl links 45 graden + schild</t>
  </si>
  <si>
    <t>Verkeerslantaarn 3-delig LED klasse II 42Vac 210mm / nummering / korte aluminium bevestigingsarmen 105mm / achtergrondschild / aansluitsnoer / zonnekappen / pijl rechts 45 graden</t>
  </si>
  <si>
    <t>Verkeerslantaarn 3x210mm pijl rechts 45 graden + schild</t>
  </si>
  <si>
    <t>Verkeerslantaarn 3-delig LED klasse II 42Vac 210mm / nummering / korte aluminium bevestigingsarmen 105mm / neiginrichting / achtergrondschild / aansluitsnoer / zonnekappen</t>
  </si>
  <si>
    <t>Verkeerslantaarn 3x210mm volle lens + schild + neig</t>
  </si>
  <si>
    <t>Verkeerslantaarn 3-delig LED klasse II 42Vac 210mm / nummering / korte aluminium bevestigingsarmen 105mm / neiginrichting / achtergrondschild / aansluitsnoer / zonnekappen / pijl links</t>
  </si>
  <si>
    <t>Verkeerslantaarn 3x210mm pijl links + schild + neig</t>
  </si>
  <si>
    <t>Verkeerslantaarn 3-delig LED klasse II 42Vac 210mm / nummering / korte aluminium bevestigingsarmen 105mm / neiginrichting / achtergrondschild / aansluitsnoer / zonnekappen / pijl rechts</t>
  </si>
  <si>
    <t>Verkeerslantaarn 3x210mm pijl rechts + schild + neig</t>
  </si>
  <si>
    <t>Verkeerslantaarn 3-delig LED klasse II 42Vac 210mm / nummering / korte aluminium bevestigingsarmen 105mm / neiginrichting / achtergrondschild / aansluitsnoer / zonnekappen / pijl boven</t>
  </si>
  <si>
    <t>Verkeerslantaarn 3x210mm pijl boven + schild + neig</t>
  </si>
  <si>
    <t>Verkeerslantaarn 3-delig LED klasse II 42Vac 210mm / nummering / korte aluminium bevestigingsarmen 105mm / neiginrichting / achtergrondschild / aansluitsnoer / zonnekappen / pijl links 45 graden</t>
  </si>
  <si>
    <t>Verkeerslantaarn 3x210mm pijl links 45 graden + schild + neig</t>
  </si>
  <si>
    <t>Verkeerslantaarn 3-delig LED klasse II 42Vac 210mm / nummering / korte aluminium bevestigingsarmen 105mm / neiginrichting / achtergrondschild / aansluitsnoer / zonnekappen / pijl rechts 45 graden</t>
  </si>
  <si>
    <t>Verkeerslantaarn 3x210mm pijl rechts 45 graden + schild + neig</t>
  </si>
  <si>
    <t>Verkeerslantaarn 3-delig LED klasse II 42Vac 210mm / nummering / korte aluminium bevestigingsarmen 105mm / aansluitsnoer / zonnekappen</t>
  </si>
  <si>
    <t>Verkeerslantaarn 3x210mm volle lens</t>
  </si>
  <si>
    <t>Verkeerslantaarn 3-delig LED klasse II 42Vac 210mm / nummering / korte aluminium bevestigingsarmen 105mm / aansluitsnoer / zonnekappen / pijl links</t>
  </si>
  <si>
    <t>Verkeerslantaarn 3x210mm pijl links</t>
  </si>
  <si>
    <t>Verkeerslantaarn 3-delig LED klasse II 42Vac 210mm / nummering / korte aluminium bevestigingsarmen 105mm / aansluitsnoer / zonnekappen / pijl rechts</t>
  </si>
  <si>
    <t>Verkeerslantaarn 3x210mm pijl rechts</t>
  </si>
  <si>
    <t>Verkeerslantaarn 3-delig LED klasse II 42Vac 210mm / nummering / korte aluminium bevestigingsarmen 105mm / aansluitsnoer / zonnekappen / pijl boven</t>
  </si>
  <si>
    <t>Verkeerslantaarn 3x210mm pijl boven</t>
  </si>
  <si>
    <t>Verkeerslantaarn 3-delig LED klasse II 42Vac 210mm / nummering / korte aluminium bevestigingsarmen 105mm / aansluitsnoer / zonnekappen / pijl links 45 graden</t>
  </si>
  <si>
    <t>Verkeerslantaarn 3x210mm pijl links 45 graden</t>
  </si>
  <si>
    <t>Verkeerslantaarn 3-delig LED klasse II 42Vac 210mm / nummering / korte aluminium bevestigingsarmen 105mm / aansluitsnoer / zonnekappen / pijl rechts 45 graden</t>
  </si>
  <si>
    <t>Verkeerslantaarn 3x210mm pijl rechts 45 graden</t>
  </si>
  <si>
    <t>Verkeerslantaarn 3-delig LED klasse II 42Vac 210mm / nummering / korte aluminium bevestigingsarmen 105mm / neiginrichting / aansluitsnoer / zonnekappen</t>
  </si>
  <si>
    <t>Verkeerslantaarn 3x210mm volle lens + neig</t>
  </si>
  <si>
    <t>Verkeerslantaarn 3-delig LED klasse II 42Vac 210mm / nummering / korte aluminium bevestigingsarmen 105mm / neiginrichting /  aansluitsnoer / zonnekappen / pijl links</t>
  </si>
  <si>
    <t>Verkeerslantaarn 3x210mm pijl links + neig</t>
  </si>
  <si>
    <t>Verkeerslantaarn 3-delig LED klasse II 42Vac 210mm / nummering / korte aluminium bevestigingsarmen 105mm / neiginrichting /  aansluitsnoer / zonnekappen / pijl rechts</t>
  </si>
  <si>
    <t>Verkeerslantaarn 3x210mm pijl rechts + neig</t>
  </si>
  <si>
    <t>Verkeerslantaarn 3-delig LED klasse II 42Vac 210mm / nummering / korte aluminium bevestigingsarmen 105mm / neiginrichting / aansluitsnoer / zonnekappen / pijl boven</t>
  </si>
  <si>
    <t>Verkeerslantaarn 3-delig LED klasse II 42Vac 210mm / nummering / korte aluminium bevestigingsarmen 105mm / neiginrichting /  aansluitsnoer / zonnekappen / pijl links 45 graden</t>
  </si>
  <si>
    <t>Verkeerslantaarn 3x210mm pijl links 45 graden + neig</t>
  </si>
  <si>
    <t>Verkeerslantaarn 3-delig LED klasse II 42Vac 210mm / nummering / korte aluminium bevestigingsarmen, 105mm / neiginrichting / aansluitsnoer / zonnekappen / pijl rechts 45 graden</t>
  </si>
  <si>
    <t>Verkeerslantaarn 3x210mm pijl rechts 45 graden + neig</t>
  </si>
  <si>
    <t>Verkeerslantaarn 3-delig LED klasse II 42Vac 210mm / nummering / bevestigingsarmen alu 240mm /  half achtergrondschild links / aansluitsnoer / zonnekappen</t>
  </si>
  <si>
    <t>Verkeerslantaarn 3x210mm volle lens + halfschild links</t>
  </si>
  <si>
    <t>Verkeerslantaarn 3-delig LED klasse II 42Vac 210mm / nummering / bevestigingsarmen alu 240mm /  half achtergrondschild links / aansluitsnoer / zonnekappen / pijl links</t>
  </si>
  <si>
    <t>Verkeerslantaarn 3x210mm pijl links + halfschild links</t>
  </si>
  <si>
    <t>Verkeerslantaarn 3-delig LED klasse II 42Vac 210mm / nummering / bevestigingsarmen alu 240mm /  half achtergrondschild links / aansluitsnoer / zonnekappen / pijl rechts</t>
  </si>
  <si>
    <t>Verkeerslantaarn 3x210mm pijl rechts + halfschild links</t>
  </si>
  <si>
    <t>Verkeerslantaarn 3-delig LED klasse II 42Vac 210mm / nummering / bevestigingsarmen alu 240mm /  half achtergrondschild links / aansluitsnoer / zonnekappen / pijl boven</t>
  </si>
  <si>
    <t>Verkeerslantaarn 3x210mm pijl boven + halfschild links</t>
  </si>
  <si>
    <t>Verkeerslantaarn 3-delig LED klasse II 42Vac 210mm / nummering / bevestigingsarmen alu 240mm /  half achtergrondschild links / aansluitsnoer / zonnekappen / pijl links 45 graden</t>
  </si>
  <si>
    <t>Verkeerslantaarn 3x210mm pijl links 45 graden + halfschild links</t>
  </si>
  <si>
    <t>Verkeerslantaarn 3-delig LED klasse II 42Vac 210mm / nummering / bevestigingsarmen alu 240mm /  half achtergrondschild links / aansluitsnoer / zonnekappen / pijl rechts 45 graden</t>
  </si>
  <si>
    <t>Verkeerslantaarn 3x210mm pijl rechts 45 graden + halfschild links</t>
  </si>
  <si>
    <t>Verkeerslantaarn 3-delig LED klasse II 42Vac 210mm / nummering / bevestigingsarmen alu 240mm /  half achtergrondschild rechts / aansluitsnoer / zonnekappen</t>
  </si>
  <si>
    <t>Verkeerslantaarn 3x210mm volle lens + halfschild rechts</t>
  </si>
  <si>
    <t>Verkeerslantaarn 3-delig LED klasse II 42Vac 210mm / nummering / bevestigingsarmen alu 240mm /  half achtergrondschild rechts / aansluitsnoer / zonnekappen / pijl links</t>
  </si>
  <si>
    <t>Verkeerslantaarn 3x210mm pijl links + halfschild rechts</t>
  </si>
  <si>
    <t>Verkeerslantaarn 3-delig LED klasse II 42Vac 210mm / nummering / bevestigingsarmen alu 240mm /  half achtergrondschild rechts / aansluitsnoer / zonnekappen / pijl rechts</t>
  </si>
  <si>
    <t>Verkeerslantaarn 3x210mm pijl rechts + halfschild rechts</t>
  </si>
  <si>
    <t>Verkeerslantaarn 3-delig LED klasse II 42Vac 210mm / nummering / bevestigingsarmen alu 240mm /  half achtergrondschild rechts / aansluitsnoer / zonnekappen / pijl boven</t>
  </si>
  <si>
    <t>Verkeerslantaarn 3x210mm pijl boven + halfschild rechts</t>
  </si>
  <si>
    <t>Verkeerslantaarn 3-delig LED klasse II 42Vac 210mm / nummering / bevestigingsarmen alu 240mm /  half achtergrondschild rechts / aansluitsnoer / zonnekappen / pijl links 45 graden</t>
  </si>
  <si>
    <t>Verkeerslantaarn 3x210mm pijl links 45 graden + halfschild rechts</t>
  </si>
  <si>
    <t>Verkeerslantaarn 3-delig LED klasse II 42Vac 210mm / nummering / bevestigingsarmen alu 240mm /  half achtergrondschild rechts / aansluitsnoer / zonnekappen / pijl rechts 45 graden</t>
  </si>
  <si>
    <t>Verkeerslantaarn 3x210mm pijl rechts 45 graden + halfschild rechts</t>
  </si>
  <si>
    <t>Eendelige lantaans 300 mm</t>
  </si>
  <si>
    <t>Verkeerslantaarn 1-delig LED klasse II 42Vac 300mm / nummering / PC bevestigingsarmen 175mm / aansluitsnoer / zonnekap / sjabloon "slagbomen defect</t>
  </si>
  <si>
    <t>Verkeerslantaarn 1x300mm volle lens wit</t>
  </si>
  <si>
    <t>Verkeerslantaarn 1-delig LED klasse II 42Vac 300mm / nummering / korte aluminium bevestigingsarmen 105mm / aansluitsnoer / zonnekap / deelconflict-pijl rechts / blauwe achtergrond</t>
  </si>
  <si>
    <t>Verkeerslantaarn 1x300mm deelconflict-pijl rechts + blauwe achtergrond</t>
  </si>
  <si>
    <t>Verkeerslantaarn 1-delig LED klasse II 42Vac 300mm / nummering / korte aluminium bevestigingsarmen 105mm / aansluitsnoer / zonnekap / deelconflict-pijl links / blauwe achtergrond</t>
  </si>
  <si>
    <t>Verkeerslantaarn 1x300mm deelconflict-pijl linksaf + blauwe achtergrond</t>
  </si>
  <si>
    <t>Verkeerslantaarn 1-delig LED klasse II 42Vac 300mm / led wit / sjabloon deelconflict fietser / nummering / korte aluminium bevestigingsarmen 105mm / aansluitsnoer / zonnekap /  zwarte achtergrond</t>
  </si>
  <si>
    <t>Verkeerslantaarn 1x300mm deelconflict fiets</t>
  </si>
  <si>
    <t>Verkeerslantaarn 1-delig LED klasse II 42Vac 300mm / led wit / sjabloon deelconflict voetganger / nummering / korte aluminium bevestigingsarmen  105mm / aansluitsnoer / zonnekap /  zwarte achtergrond</t>
  </si>
  <si>
    <t>Verkeerslantaarn 1x300mm deelconflict voetganger</t>
  </si>
  <si>
    <t>Verkeerslantaarn 1-delig LED klasse II 42Vac 300mm / led wit / sjabloon deelconflict voetganger-fietser / nummering / korte aluminium bevestigingsarmen 105mm / aansluitsnoer / zonnekap /  zwarte achtergrond</t>
  </si>
  <si>
    <t>Verkeerslantaarn 1x300mm deelconflict voetganger-fiets</t>
  </si>
  <si>
    <t>Verkeerslantaarn 1-delig LED klasse II 42Vac 300mm / nummering / PC bevestigingsarmen 175mm / aansluitsnoer / zonnekap / groen / pijl rechts</t>
  </si>
  <si>
    <t>Verkeerslantaarn 1x300mm groen pijl rechts</t>
  </si>
  <si>
    <t xml:space="preserve">Verkeerslantaarn 1-delig LED klasse II 42Vac 300mm / nummering / PC bevestigingsarmen 175mm / aansluitsnoer / zonnekap / geel </t>
  </si>
  <si>
    <t>Verkeerslantaarn 1x300mm geel TRAM</t>
  </si>
  <si>
    <t>Tweedelige lantaans 300 mm</t>
  </si>
  <si>
    <t>Verkeerslantaarn 2-delig LED klasse II 42Vac 300mm / nummering / PC bevestigingsarmen 175mm / aansluitsnoer / zonnekap / wit / groen / cijfer 50-groene golf</t>
  </si>
  <si>
    <t>Verkeerslantaarn 2x300mm volle lens wit-groen + cijfers 50 groen golf</t>
  </si>
  <si>
    <t>Verkeerslantaarn 2-delig LED klasse II 42Vac 300mm / nummering / PC bevestigingsarmen 175mm / aansluitsnoer / zonnekap / LED rood  geel / Volle lens</t>
  </si>
  <si>
    <t>Verkeerslantaarn 2x300mm volle lens rood-geel</t>
  </si>
  <si>
    <t>Verkeerslantaarn 2-delig LED klasse II 42Vac 300mm / nummering / korte aluminium bevestigingsarmen 105mm / neiginrichting / aansluitsnoer / zonnekappen / LED rood-geel / volle lens</t>
  </si>
  <si>
    <t>Verkeerslantaarn 2x300mm volle lens rood-geel + neig</t>
  </si>
  <si>
    <t>Driedelige lantaans 300 mm</t>
  </si>
  <si>
    <t>Verkeerslantaarn 3-delig LED klasse II 42Vac 300mm / nummering / korte aluminium bevestigingsarmen 105mm / achtergrondschild /  aansluitsnoer / zonnekappen</t>
  </si>
  <si>
    <t>Verkeerslantaarn 3x300mm volle lens + schild</t>
  </si>
  <si>
    <t>Verkeerslantaarn 3-delig LED klasse II 42Vac 300mm / nummering / korte aluminium bevestigingsarmen 105mm / achtergrondschild /  aansluitsnoer / zonnekappen / pijl links</t>
  </si>
  <si>
    <t>Verkeerslantaarn 3x300mm pijl links + schild</t>
  </si>
  <si>
    <t>Verkeerslantaarn 3-delig LED klasse II 42Vac 300mm / nummering / korte aluminium bevestigingsarmen 105mm / achtergrondschild /  aansluitsnoer / zonnekappen / pijl rechts</t>
  </si>
  <si>
    <t>Verkeerslantaarn 3x300mm pijl rechts + schild</t>
  </si>
  <si>
    <t>Verkeerslantaarn 3-delig LED klasse II 42Vac 300mm / nummering / korte aluminium bevestigingsarmen 105mm / achtergrondschild /  aansluitsnoer / zonnekappen / pijl boven</t>
  </si>
  <si>
    <t>Verkeerslantaarn 3x300mm pijl boven + schild</t>
  </si>
  <si>
    <t>Verkeerslantaarn 3-delig LED klasse II 42Vac 300mm / nummering / korte aluminium bevestigingsarmen 105mm / neiginrichting / achtergrondschild /  aansluitsnoer / zonnekappen</t>
  </si>
  <si>
    <t>Verkeerslantaarn 3x300mm volle lens + schild + neig</t>
  </si>
  <si>
    <t>Verkeerslantaarn 3-delig LED klasse II 42Vac 300mm / nummering / korte aluminium bevestigingsarmen 105mm / neiginrichting / achtergrondschild /  aansluitsnoer / zonnekappen / pijl links</t>
  </si>
  <si>
    <t>Verkeerslantaarn 3x300mm pijl links + schild + neig</t>
  </si>
  <si>
    <t>Verkeerslantaarn 3-delig LED klasse II 42Vac 300mm / nummering / korte aluminium bevestigingsarmen 105mm / neiginrichting / achtergrondschild /  aansluitsnoer / zonnekappen / pijl rechts</t>
  </si>
  <si>
    <t>Verkeerslantaarn 3x300mm pijl rechts + schild + neig</t>
  </si>
  <si>
    <t>Verkeerslantaarn 3-delig LED klasse II 42Vac 300mm / nummering / korte aluminium bevestigingsarmen 105mm / neiginrichting / achtergrondschild /  aansluitsnoer / zonnekappen / pijl boven</t>
  </si>
  <si>
    <t>Verkeerslantaarn 3x300mm pijl pijl + schild + neig</t>
  </si>
  <si>
    <t>Verkeerslantaarn 3-delig LED klasse II 42Vac 300mm / nummering / korte aluminium bevestigingsarmen 105mm /  aansluitsnoer / zonnekappen</t>
  </si>
  <si>
    <t>Verkeerslantaarn 3x300mm volle lens</t>
  </si>
  <si>
    <t>Verkeerslantaarn 3-delig LED klasse II 42Vac 300mm / nummering / korte aluminium bevestigingsarmen 105mm / aansluitsnoer / zonnekappen / pijl links</t>
  </si>
  <si>
    <t>Verkeerslantaarn 3x300mm pijl links</t>
  </si>
  <si>
    <t>Verkeerslantaarn 3-delig LED klasse II 42Vac 300mm / nummering / korte aluminium bevestigingsarmen 105mm / aansluitsnoer / zonnekappen / pijl rechts</t>
  </si>
  <si>
    <t>Verkeerslantaarn 3x300mm pijl rechts</t>
  </si>
  <si>
    <t>Verkeerslantaarn 3-delig LED klasse II 42Vac 300mm / nummering / korte aluminium bevestigingsarmen 105mm / aansluitsnoer / zonnekappen / pijl boven</t>
  </si>
  <si>
    <t>Verkeerslantaarn 3x300mm pijl boven</t>
  </si>
  <si>
    <t>Verkeerslantaarn 3-delig LED klasse II 42Vac 300mm / nummering / korte aluminium bevestigingsarmen 105mm / neiginrichting / aansluitsnoer / zonnekappen</t>
  </si>
  <si>
    <t>Verkeerslantaarn 3x300mm volle lens + neig</t>
  </si>
  <si>
    <t>Verkeerslantaarn 3-delig LED klasse II 42Vac 300mm / nummering / korte aluminium bevestigingsarmen 105mm / neiginrichting / aansluitsnoer / zonnekappen / pijl links</t>
  </si>
  <si>
    <t>Verkeerslantaarn 3x300mm pijl links + neig</t>
  </si>
  <si>
    <t>Verkeerslantaarn 3-delig LED klasse II 42Vac 300mm / nummering / korte aluminium bevestigingsarmen 105mm / neiginrichting / aansluitsnoer / zonnekappen / pijl rechts</t>
  </si>
  <si>
    <t>Verkeerslantaarn 3x300mm pijl rechts + neig</t>
  </si>
  <si>
    <t>Verkeerslantaarn 3-delig LED klasse II 42Vac 300mm / nummering / korte aluminium bevestigingsarmen 105mm / neiginrichting / aansluitsnoer / zonnekappen / pijl boven</t>
  </si>
  <si>
    <t>Verkeerslantaarn 3x300mm pijl boven + neig</t>
  </si>
  <si>
    <t>Verkeerslantaarn 3-delig LED klasse II 42Vac 300mm / nummering / bevestigingsarmen alu 240mm / half achtergrondschild links / aansluitsnoer / zonnekappen</t>
  </si>
  <si>
    <t>Verkeerslantaarn 3x300mm volle lens + halfschild links</t>
  </si>
  <si>
    <t>Verkeerslantaarn 3-delig LED klasse II 42Vac 300mm / nummering / bevestigingsarmen alu 240mm / half achtergrondschild links / aansluitsnoer / zonnekappen / pijl links</t>
  </si>
  <si>
    <t>Verkeerslantaarn 3x300mm pijl links + halfschild links</t>
  </si>
  <si>
    <t>Verkeerslantaarn 3-delig LED klasse II 42Vac 300mm / nummering / bevestigingsarmen alu 240mm / half achtergrondschild links / aansluitsnoer / zonnekappen / pijl rechts</t>
  </si>
  <si>
    <t>Verkeerslantaarn 3x300mm pijl rechts + halfschild links</t>
  </si>
  <si>
    <t>Verkeerslantaarn 3-delig LED klasse II 42Vac 300mm / nummering / bevestigingsarmen alu 240mm / half achtergrondschild links / aansluitsnoer / zonnekappen / pijl boven</t>
  </si>
  <si>
    <t>Verkeerslantaarn 3x300mm pijl boven + halfschild links</t>
  </si>
  <si>
    <t>Verkeerslantaarn 3-delig LED klasse II 42Vac 300mm / nummering / bevestigingsarmen alu 240mm / half achtergrondschild rechts / aansluitsnoer / zonnekappen</t>
  </si>
  <si>
    <t>Verkeerslantaarn 3x300mm pijl volle lens + halfschild rechts</t>
  </si>
  <si>
    <t>Verkeerslantaarn 3-delig LED klasse II 42Vac 300mm / nummering / bevestigingsarmen alu 240mm / half achtergrondschild rechts / aansluitsnoer / zonnekappen / pijl links</t>
  </si>
  <si>
    <t>Verkeerslantaarn 3x300mm pijl links + halfschild rechts</t>
  </si>
  <si>
    <t>Verkeerslantaarn 3-delig LED klasse II 42Vac 300mm / nummering / bevestigingsarmen alu 240mm / half achtergrondschild rechts / aansluitsnoer / zonnekappen / pijl rechts</t>
  </si>
  <si>
    <t>Verkeerslantaarn 3x300mm pijl rechts + halfschild rechts</t>
  </si>
  <si>
    <t>Verkeerslantaarn 3-delig LED klasse II 42Vac 300mm / nummering / bevestigingsarmen alu 240mm / half achtergrondschild rechts / aansluitsnoer / zonnekappen / pijl boven</t>
  </si>
  <si>
    <t>Verkeerslantaarn 3x300mm pijl boven + halfschild rechts</t>
  </si>
  <si>
    <t xml:space="preserve">Verkeerslantaarn 3-delig LED klasse II 42Vac 300mm / nummering / korte aluminium bevestigingsarmen 105mm / achtergrondschild met retroreflecterende witte rand / aansluitsnoer / zonnekappen / </t>
  </si>
  <si>
    <t>Verkeerslantaarn 3x300mm volle lens + schild + retro</t>
  </si>
  <si>
    <t>Verkeerslantaarn 3-delig LED klasse II 42Vac 300mm / nummering / korte aluminium bevestigingsarmen 105mm / achtergrondschild met retroreflecterende witte rand / aansluitsnoer / zonnekappen / pijl links</t>
  </si>
  <si>
    <t>Verkeerslantaarn 3x300mm pijl links + schild + retro</t>
  </si>
  <si>
    <t>Verkeerslantaarn 3-delig LED klasse II 42Vac 300mm / nummering / korte aluminium bevestigingsarmen 105mm / achtergrondschild met retroreflecterende witte rand / aansluitsnoer / zonnekappen / pijl rechts</t>
  </si>
  <si>
    <t>Verkeerslantaarn 3x300mm pijl rechts + schild + retro</t>
  </si>
  <si>
    <t>Verkeerslantaarn 3-delig LED klasse II 42Vac 300mm / nummering / korte aluminium bevestigingsarmen 105mm / achtergrondschild met retroreflecterende witte rand / aansluitsnoer / zonnekappen / pijl  boven</t>
  </si>
  <si>
    <t>Verkeerslantaarn 3x300mm pijl boven + schild + retro</t>
  </si>
  <si>
    <t>Verkeerslantaarn 3-delig LED klasse II 42Vac 300mm / nummering / korte aluminium bevestigingsarmen 105mm / neiginrichting / achtergrondschild met retroreflecterende witte rand / aansluitsnoer / zonnekappen</t>
  </si>
  <si>
    <t>Verkeerslantaarn 3x300mm volle lens + schild + retro + neig</t>
  </si>
  <si>
    <t>Verkeerslantaarn 3-delig LED klasse II 42Vac 300mm / nummering / korte aluminium bevestigingsarmen 105mm / neiginrichting / achtergrondschild met retroreflecterende witte rand / aansluitsnoer / zonnekappen / pijl links</t>
  </si>
  <si>
    <t>Verkeerslantaarn 3x300mm pijl links + schild + retro + neig</t>
  </si>
  <si>
    <t>Verkeerslantaarn 3-delig LED klasse II 42Vac 300mm / nummering / korte aluminium bevestigingsarmen 105mm / neiginrichting / achtergrondschild met retroreflecterende witte rand / aansluitsnoer / zonnekappen / pijl rechts</t>
  </si>
  <si>
    <t>Verkeerslantaarn 3x300mm pijl rechts + schild + retro + neig</t>
  </si>
  <si>
    <t>Verkeerslantaarn 3-delig LED klasse II 42Vac 300mm / nummering / korte aluminium bevestigingsarmen 105mm / neiginrichting / achtergrondschild met retroreflecterende witte rand /  aansluitsnoer / zonnekappen / pijl boven</t>
  </si>
  <si>
    <t>Verkeerslantaarn 3x300mm pijl boven + schild + retro + neig</t>
  </si>
  <si>
    <t xml:space="preserve">Verkeerslantaarn 3-delig LED klasse II 42Vac 300mm / nummering / bevestigingsarmen alu 240mm / half achtergrondschild links met retroreflecterende witte rand /  aansluitsnoer / zonnekappen </t>
  </si>
  <si>
    <t>Verkeerslantaarn 3x300mm volle lens + halfschild links + retro</t>
  </si>
  <si>
    <t>Verkeerslantaarn 3-delig LED klasse II 42Vac 300mm / nummering / bevestigingsarmen alu 240mm / half achtergrondschild links met retroreflecterende witte rand /  aansluitsnoer / zonnekappen / pijl links</t>
  </si>
  <si>
    <t>Verkeerslantaarn 3x300mm pijl links + halfschild links + retro</t>
  </si>
  <si>
    <t>Verkeerslantaarn 3-delig LED klasse II 42Vac 300mm / nummering / bevestigingsarmen alu 240mm / half achtergrondschild links met retroreflecterende witte rand /  aansluitsnoer / zonnekappen / pijl rechts</t>
  </si>
  <si>
    <t>Verkeerslantaarn 3x300mm pijl rechts + halfschild links + retro</t>
  </si>
  <si>
    <t>Verkeerslantaarn 3-delig LED klasse II 42Vac 300mm / nummering / bevestigingsarmen alu 240mm / half achtergrondschild links met retroreflecterende witte rand /  aansluitsnoer / zonnekappen / pijl boven</t>
  </si>
  <si>
    <t>Verkeerslantaarn 3x300mm pijl boven + halfschild links + retro</t>
  </si>
  <si>
    <t xml:space="preserve">Verkeerslantaarn 3-delig LED klasse II 42Vac 300mm / nummering / bevestigingsarmen alu 240mm / half achtergrondschild rechts met retroreflecterende witte rand /  aansluitsnoer / zonnekappen </t>
  </si>
  <si>
    <t>Verkeerslantaarn 3x300mm volle lens + halfschild rechts + retro</t>
  </si>
  <si>
    <t>Verkeerslantaarn 3-delig LED klasse II 42Vac 300mm / nummering / bevestigingsarmen alu 240mm / half achtergrondschild rechts met retroreflecterende witte rand /  aansluitsnoer / zonnekappen / pijl links</t>
  </si>
  <si>
    <t>Verkeerslantaarn 3x300mm pijl links + halfschild rechts + retro</t>
  </si>
  <si>
    <t>Verkeerslantaarn 3-delig LED klasse II 42Vac 300mm / nummering / bevestigingsarmen alu 240mm / half achtergrondschild rechts met retroreflecterende witte rand /  aansluitsnoer / zonnekappen / pijl rechts</t>
  </si>
  <si>
    <t>Verkeerslantaarn 3x300mm pijl rechts + halfschild rechts + retro</t>
  </si>
  <si>
    <t>Verkeerslantaarn 3-delig LED klasse II 42Vac 300mm / nummering / bevestigingsarmen alu 240mm / half achtergrondschild rechts met retroreflecterende witte rand /  aansluitsnoer / zonnekappen / pijl boven</t>
  </si>
  <si>
    <t>Verkeerslantaarn 3x300mm pijlboven + halfschild rechts + retro</t>
  </si>
  <si>
    <t>VOV lantaans</t>
  </si>
  <si>
    <t>Verkeerslantaarn openbaar vervoer  1-delig LED 42Vac 210mm / nummering / PC bevestigingsarmen 175mm / aansluitsnoer / zonnekap / linksaf</t>
  </si>
  <si>
    <t>Verkeerslantaarn 1x210mm VOV linksaf</t>
  </si>
  <si>
    <t>Verkeerslantaarn openbaar vervoer  1-delig LED 42Vac 210mm / nummering / PC bevestigingsarmen 175mm / aansluitsnoer / zonnekap / rechtdoor</t>
  </si>
  <si>
    <t>Verkeerslantaarn 1x210mm VOV rechtdoor</t>
  </si>
  <si>
    <t>Verkeerslantaarn openbaar vervoer  1-delig LED  42Vac 210mm / nummering / PC bevestigingsarmen 175mm / aansluitsnoer / zonnekap / rechtsaf</t>
  </si>
  <si>
    <t>Verkeerslantaarn 1x210mm VOV rechtsaf</t>
  </si>
  <si>
    <t xml:space="preserve">Verkeerslantaarn openbaar vervoer  1-delig LED  42Vac 210mm / nummering / PC bevestigingsarmen 175mm / neiginrichting / aansluitsnoer / zonnekap / linksaf </t>
  </si>
  <si>
    <t>Verkeerslantaarn 1x210mm VOV linksaf + neig</t>
  </si>
  <si>
    <t xml:space="preserve">Verkeerslantaarn openbaar vervoer  1-delig LED  42Vac 210mm / nummering / PC bevestigingsarmen 175mm / neiginrichting / aansluitsnoer / zonnekap / rechtdoor </t>
  </si>
  <si>
    <t>Verkeerslantaarn 1x210mm VOV rechtdoor + neig</t>
  </si>
  <si>
    <t>Verkeerslantaarn openbaar vervoer  1-delig LED  42Vac 210mm / nummering / PC bevestigingsarmen 175mm / neiginrichting / aansluitsnoer / zonnekap / rechtsaf</t>
  </si>
  <si>
    <t>Verkeerslantaarn 1x210mm VOV rechtsaf + neig</t>
  </si>
  <si>
    <t>Verkeerslantaarn openbaar vervoer  1-delig LED  42Vac 210mm / nummering / PC bevestigingsarmen 175mm / aansluitsnoer / zonnekap / rechtdoor-linksaf</t>
  </si>
  <si>
    <t>Verkeerslantaarn 1x210mm VOV rechtdoor-linksaf</t>
  </si>
  <si>
    <t>Verkeerslantaarn openbaar vervoer  1-delig LED  42Vac 210mm / nummering / PC bevestigingsarmen 175mm / aansluitsnoer / zonnekap / rechtdoor-rechtsaf</t>
  </si>
  <si>
    <t>Verkeerslantaarn 1x210mm VOV rechtdoor-rechtsaf</t>
  </si>
  <si>
    <t>Verkeerslantaarn openbaar vervoer  1-delig LED  42Vac 210mm / nummering / PC bevestigingsarmen 175mm / neiginrichting / aansluitsnoer / zonnekap / rechtdoor-linksaf</t>
  </si>
  <si>
    <t>Verkeerslantaarn 1x210mm VOV rechtdoor-linksaf + neig</t>
  </si>
  <si>
    <t>Verkeerslantaarn openbaar vervoer  1-delig LED  42Vac 210mm / nummering / PC bevestigingsarmen 175mm / neiginrichting / aansluitsnoer / zonnekap / rechtdoor-rechtsaf</t>
  </si>
  <si>
    <t>Verkeerslantaarn 1x210mm VOV rechtdoor-rechtsaf + neig</t>
  </si>
  <si>
    <t>Verkeerslantaarn openbaar vervoer  1-delig LED  42Vac 210mm / nummering / korte aluminium bevestigingsarmen 105mm / achtergrondschild / aansluitsnoer / zonnekap / linksaf</t>
  </si>
  <si>
    <t>Verkeerslantaarn 1x210mm VOV linksaf + schild</t>
  </si>
  <si>
    <t>Verkeerslantaarn openbaar vervoer  1-delig LED  42Vac 210mm / nummering / korte aluminium bevestigingsarmen 105mm / achtergrondschild / aansluitsnoer / zonnekap / rechtdoor</t>
  </si>
  <si>
    <t>Verkeerslantaarn 1x210mm VOV rechtdoor + schild</t>
  </si>
  <si>
    <t>Verkeerslantaarn openbaar vervoer  1-delig LED  42Vac 210mm / nummering / korte aluminium bevestigingsarmen 105mm / achtergrondschild / aansluitsnoer / zonnekap / rechtsaf</t>
  </si>
  <si>
    <t>Verkeerslantaarn 1x210mm VOV rechtsaf + schild</t>
  </si>
  <si>
    <t xml:space="preserve">Verkeerslantaarn openbaar vervoer  1-delig LED  42Vac 210mm / nummering / korte aluminium bevestigingsarmen 105mm / achtergrondschild / neiginrichting / aansluitsnoer / zonnekap / linksaf </t>
  </si>
  <si>
    <t>Verkeerslantaarn 1x210mm VOV linksaf + schild + neig</t>
  </si>
  <si>
    <t xml:space="preserve">Verkeerslantaarn openbaar vervoer  1-delig LED  42Vac 210mm / nummering / korte aluminium bevestigingsarmen 105mm / achtergrondschild /  neiginrichting / aansluitsnoer / zonnekap / rechtdoor </t>
  </si>
  <si>
    <t>Verkeerslantaarn 1x210mm VOV rechtdoor + schild + neig</t>
  </si>
  <si>
    <t>Verkeerslantaarn openbaar vervoer  1-delig LED  42Vac 210mm / nummering / korte aluminium bevestigingsarmen 105mm / achtergrondschild neiginrichting / aansluitsnoer / zonnekap / rechtsaf</t>
  </si>
  <si>
    <t>Verkeerslantaarn 1x210mm VOV rechtsaf + schild + neig</t>
  </si>
  <si>
    <t>Verkeerslantaarn openbaar vervoer  1-delig LED  42Vac 210mm / nummering / korte aluminium bevestigingsarmen 105mm / achtergrondschild / aansluitsnoer / zonnekap / rechtdoor-linksaf</t>
  </si>
  <si>
    <t>Verkeerslantaarn 1x210mm VOV rechtdoor-linksaf + schild</t>
  </si>
  <si>
    <t>Verkeerslantaarn openbaar vervoer  1-delig LED  42Vac 210mm / nummering / korte aluminium bevestigingsarmen 105mm / achtergrondschild / aansluitsnoer / zonnekap / rechtdoor-rechtsaf</t>
  </si>
  <si>
    <t>Verkeerslantaarn 1x210mm VOV rechtdoor-rechtsaf + schild</t>
  </si>
  <si>
    <t>Verkeerslantaarn openbaar vervoer  1-delig LED  42Vac 210mm / nummering / korte aluminium bevestigingsarmen 105mm / achtergrondschild / neiginrichting / aansluitsnoer / zonnekap / rechtdoor-linksaf</t>
  </si>
  <si>
    <t>Verkeerslantaarn 1x210mm VOV rechtdoor-linksaf + schild + neig</t>
  </si>
  <si>
    <t>Verkeerslantaarn openbaar vervoer  1-delig LED  42Vac 210mm / nummering / korte aluminium bevestigingsarmen 105mm / achtergrondschild / neiginrichting / aansluitsnoer / zonnekap / rechtdoor-rechtsaf</t>
  </si>
  <si>
    <t>Verkeerslantaarn 1x210mm VOV rechtdoor-rechtsaf + schild + neig</t>
  </si>
  <si>
    <t>Verkeerslantaarn openbaar vervoer  1-delig LED  42Vac 210mm / nummering / PC bevestigingsarmen 175mm / aansluitsnoer / zonnekap / rechtsaf-linksaf</t>
  </si>
  <si>
    <t>Verkeerslantaarn 1x210mm VOV rechtsaf-linksaf</t>
  </si>
  <si>
    <t>Verkeerslantaarn  openbaar vervoer 2-delig LED  42Vac 210mm / nummering / PC bevestigingsarmen 175mm / aansluitsnoer / zonnekappen / VOV 1x rechtdoor + 1x rechtsaf</t>
  </si>
  <si>
    <t>Verkeerslantaarn 2x210mm VOV 1x rechtdoor + 1x rechtsaf</t>
  </si>
  <si>
    <t>Verkeerslantaarn  openbaar vervoer 2-delig LED  42Vac 210mm / nummering / PC bevestigingsarmen 175mm / aansluitsnoer / zonnekappen / VOV 1x linksaf + 1x rechtdoor</t>
  </si>
  <si>
    <t>Verkeerslantaarn 2x210mm VOV 1x linksaf + 1x rechtdoor</t>
  </si>
  <si>
    <t>Verkeerslantaarn  openbaar vervoer 2-delig LED  42Vac 210mm / nummering / PC bevestigingsarmen 175mm / aansluitsnoer / zonnekappen / VOV 1x linksaf + 1x rechtsaf</t>
  </si>
  <si>
    <t>Verkeerslantaarn 2x210mm VOV 1x  linksaf + 1x rchtsaf</t>
  </si>
  <si>
    <t>Verkeerslantaarn  openbaar vervoer 3-delig LED  42Vac 210mm / nummering / PC bevestigingsarmen 175mm / aansluitsnoer  / zonnekappen / VOV 1x linksaf + 1x rechtdoor + 1x rechtsaf</t>
  </si>
  <si>
    <t>Verkeerslantaarn 3x210mm VOV 1x linksaf + 1x rechtdoor + 1x rechtsaf</t>
  </si>
  <si>
    <t>Lantaarn onderdelen</t>
  </si>
  <si>
    <t>Zonnekap 210mm zwart RAL9005</t>
  </si>
  <si>
    <t>Zonnekap 210mm zwart RAL9005 kort</t>
  </si>
  <si>
    <t>Zonnekap 300mm zwart RAL9005</t>
  </si>
  <si>
    <t>Achtergrondschild 1x210mm zwart-zwart</t>
  </si>
  <si>
    <t>Achtergrondschild 2x210mm zwart-zwart</t>
  </si>
  <si>
    <t>Achtergrondschild 3x210mm zwart-zwart</t>
  </si>
  <si>
    <t>Achtergrondschild 1x300mm zwart-zwart</t>
  </si>
  <si>
    <t>Achtergrondschild 1x300mm zwart-grijs</t>
  </si>
  <si>
    <t>Achtergrondschild 2x300mm zwart-zwart</t>
  </si>
  <si>
    <t>Achtergrondschild 2x300mm zwart-grijs</t>
  </si>
  <si>
    <t>Achtergrondschild 3x300mm zwart-zwart</t>
  </si>
  <si>
    <t>Achtergrondschild 3x300mm zwart-grijs</t>
  </si>
  <si>
    <t>Achtergrondschild 3x200mm half links / rechts zwart-zwart</t>
  </si>
  <si>
    <t>Achtergrondschild 3x210mm half links / rechts zwart-zwart</t>
  </si>
  <si>
    <t>Achtergrondschild 3x300mm half links / rechts zwart-zwart</t>
  </si>
  <si>
    <t>Achtergrondschild 3x300mm half links / rechts zwart-grijs</t>
  </si>
  <si>
    <t>Meerprijs retroreflecterende rand t.b.v achtergrondschild 210mm</t>
  </si>
  <si>
    <t>Meerprijs retroreflecterende rand t.b.v achtergrondschild 300mm</t>
  </si>
  <si>
    <t>Sjabloon pijl 90mm</t>
  </si>
  <si>
    <t>Sjabloon pijl 210mm</t>
  </si>
  <si>
    <t>Sjabloon pijl 300mm</t>
  </si>
  <si>
    <t>Sjabloon voetganger staand</t>
  </si>
  <si>
    <t>Sjabloon voetganger lopend</t>
  </si>
  <si>
    <t>Sjabloon fietser 90mm</t>
  </si>
  <si>
    <t>Sjabloon fietser + pijl links 90mm</t>
  </si>
  <si>
    <t>Sjabloon fietser + pijl rechts 90mm</t>
  </si>
  <si>
    <t>Sjabloon fietser 210mm</t>
  </si>
  <si>
    <t>Sjabloon fietser + pijl links 210mm</t>
  </si>
  <si>
    <t>Sjabloon fietser + pijl rechts 210mm</t>
  </si>
  <si>
    <t>Sjabloon gele driehoek J37, tbv 210mm verkeerslantaarn</t>
  </si>
  <si>
    <t>Sjabloon gele driehoek J37 210mm</t>
  </si>
  <si>
    <t>Sjabloon TRAM 210mm</t>
  </si>
  <si>
    <t xml:space="preserve">Onderbord TRAM gemonteerd aan verkeerslantaarn openbaar vervoer </t>
  </si>
  <si>
    <r>
      <t xml:space="preserve">Onderbord </t>
    </r>
    <r>
      <rPr>
        <b/>
        <sz val="10"/>
        <rFont val="Calibri"/>
        <family val="2"/>
        <scheme val="minor"/>
      </rPr>
      <t>TRAM</t>
    </r>
    <r>
      <rPr>
        <sz val="10"/>
        <rFont val="Calibri"/>
        <family val="2"/>
        <scheme val="minor"/>
      </rPr>
      <t xml:space="preserve"> gemonteerd aan VOV-er</t>
    </r>
  </si>
  <si>
    <t xml:space="preserve">Onderbord BUS gemonteerd aan verkeerslantaarn openbaar vervoer </t>
  </si>
  <si>
    <r>
      <t xml:space="preserve">Onderbord </t>
    </r>
    <r>
      <rPr>
        <b/>
        <sz val="10"/>
        <rFont val="Calibri"/>
        <family val="2"/>
        <scheme val="minor"/>
      </rPr>
      <t>BUS</t>
    </r>
    <r>
      <rPr>
        <sz val="10"/>
        <rFont val="Calibri"/>
        <family val="2"/>
        <scheme val="minor"/>
      </rPr>
      <t xml:space="preserve"> gemonteerd aan VOV-er</t>
    </r>
  </si>
  <si>
    <t>Lantaarnnummer "1" hoogte 70mm</t>
  </si>
  <si>
    <t>Lantaarnnummer "2" hoogte 70mm</t>
  </si>
  <si>
    <t>Lantaarnnummer "3" hoogte 70mm</t>
  </si>
  <si>
    <t>Lantaarnnummer "4" hoogte 70mm</t>
  </si>
  <si>
    <t>Lantaarnnummer "5" hoogte 70mm</t>
  </si>
  <si>
    <t>Lantaarnnummer "6" hoogte 70mm</t>
  </si>
  <si>
    <t>Lantaarnnummer "7" hoogte 70mm</t>
  </si>
  <si>
    <t>Lantaarnnummer "8" hoogte 70mm</t>
  </si>
  <si>
    <t>Lantaarnnummer "9" hoogte 70mm</t>
  </si>
  <si>
    <t>Lantaarnnummer "0" hoogte 70mm</t>
  </si>
  <si>
    <t>Lantaarnnummer "1" hoogte 25mm</t>
  </si>
  <si>
    <t>Lantaarnnummer "2" hoogte 25mm</t>
  </si>
  <si>
    <t>Lantaarnnummer "3" hoogte 25mm</t>
  </si>
  <si>
    <t>Lantaarnnummer "4" hoogte 25mm</t>
  </si>
  <si>
    <t>Lantaarnnummer "5" hoogte 25mm</t>
  </si>
  <si>
    <t>Lantaarnnummer "6" hoogte 25mm</t>
  </si>
  <si>
    <t>Lantaarnnummer "7" hoogte 25mm</t>
  </si>
  <si>
    <t>Lantaarnnummer "8" hoogte 25mm</t>
  </si>
  <si>
    <t>Lantaarnnummer "9" hoogte 25mm</t>
  </si>
  <si>
    <t>Lantaarnnummer "0" hoogte 25mm</t>
  </si>
  <si>
    <t>LED units</t>
  </si>
  <si>
    <t>LED-unit astrin klasse II 42Vac 90mm rood t.b.v onderlichtlicht</t>
  </si>
  <si>
    <t>LED-unit rood 90mm</t>
  </si>
  <si>
    <t>LED-unit astrin klasse II 42Vac 90mm geel t.b.v onderlichtlicht</t>
  </si>
  <si>
    <t>LED-unit geel 90mm</t>
  </si>
  <si>
    <t>LED-unit astrin klasse II 42Vac 90mm groen t.b.v onderlichtlicht</t>
  </si>
  <si>
    <t>LED-unit groen 90mm</t>
  </si>
  <si>
    <t>LED-unit astrin klasse II 42Vac 210mm rood</t>
  </si>
  <si>
    <t>LED-unit rood 210mm</t>
  </si>
  <si>
    <t>LED-unit astrin klasse II 42Vac 210mm geel</t>
  </si>
  <si>
    <t>LED-unit geel 210mm</t>
  </si>
  <si>
    <t>LED-unit astrin klasse II 42Vac 210mm groen</t>
  </si>
  <si>
    <t>LED-unit groen 210mm</t>
  </si>
  <si>
    <t>LED-unit astrin klasse II 42Vac 300mm rood</t>
  </si>
  <si>
    <t>LED-unit rood 300mm</t>
  </si>
  <si>
    <t>LED-unit astrin klasse II 42Vac 300mm geel</t>
  </si>
  <si>
    <t>LED-unit geel 300mm</t>
  </si>
  <si>
    <t>LED-unit astrin klasse II 42Vac 300mm groen</t>
  </si>
  <si>
    <t>LED-unit groen 300mm</t>
  </si>
  <si>
    <t>Losse print t.b.v. negenoogmodule, kleur rood</t>
  </si>
  <si>
    <t>LED-module VOV rood</t>
  </si>
  <si>
    <t>Losse print t.b.v. negenoogmodule, kleur geel</t>
  </si>
  <si>
    <t>LED-module VOV geel</t>
  </si>
  <si>
    <t>Losse print t.b.v. negenoogmodule, kleur wit</t>
  </si>
  <si>
    <t>LED-module VOV groen</t>
  </si>
  <si>
    <t>Signaalgevers</t>
  </si>
  <si>
    <t>Matrix signaalgever Brandweer uitrit 900x600, 42Vac , aan mast, bevestigingsbeugels, aansluitsnoer</t>
  </si>
  <si>
    <t>Signaalgever BRANDWEER</t>
  </si>
  <si>
    <t xml:space="preserve">Matrix signaalgever Brandweer uitrit 900x600, 42Vac, aan neig, bevestigingsbeugels </t>
  </si>
  <si>
    <t>Signaalgever BRANDWEER + Neig</t>
  </si>
  <si>
    <t>Matrix signaalgever Pijl / kruis 800x800, 42Vac, aan neig, bevestigingsbeugels</t>
  </si>
  <si>
    <t>Signaalgever PIJL / KRUIS + neig</t>
  </si>
  <si>
    <t>Matrix signaalgever J33 (file) / tunnel + rood kruis 800x800 , 42Vac , aan mast, bevestigingsbeugels, aansluitsnoer</t>
  </si>
  <si>
    <t>Signaalgever J33 File/Tunnel + rood kruis</t>
  </si>
  <si>
    <t xml:space="preserve">Matrix signaalgever J33 (file) / tunnel + rood kruis 800x800 , 42Vac , aan neig, bevestigingsbeugels, </t>
  </si>
  <si>
    <t>Signaalgever J33 File/Tunnel + rood kruis + neig</t>
  </si>
  <si>
    <t>Matrix signaalgever Brug Open-Motor Uit, 1000x800, 42V, aan mast, bevestigingsbeugels, aansluitsnoer</t>
  </si>
  <si>
    <t>Signaalgever BRUG OPEN-MOTOR UIT</t>
  </si>
  <si>
    <t>Matrix signaalgever Brug Open-Motor Uit, 1000x800, 42V, aan neig, bevestigingsbeugels</t>
  </si>
  <si>
    <t>Signaalgever BRUG OPEN-MOTOR UIT + neig</t>
  </si>
  <si>
    <t>Voorwaarschuwingssein</t>
  </si>
  <si>
    <t>VWS sein 2x300 met achtergrondschild 700mm breed Inclusief sticker verkeersbord en afstandsaanduiding 42V</t>
  </si>
  <si>
    <t>Verkeerslantaarn 2x300mm VWS (700mm)</t>
  </si>
  <si>
    <t>VWS sein 2x300 met achtergrondschild 980mm breed Inclusief sticker verkeersbord en afstandsaanduiding 42V</t>
  </si>
  <si>
    <t>Verkeerslantaarn 2x300mm VWS (980mm)</t>
  </si>
  <si>
    <t>Bevestigingsmaterialen</t>
  </si>
  <si>
    <t>Bevestigingsarm zwart RAL9005 (set), korte aluminium 105mm</t>
  </si>
  <si>
    <t>Bev. arm (set) 105mm, RAL9005</t>
  </si>
  <si>
    <t>Bevestigingsarm zwart RAL9005 (set), PC bevestigingsarmen 175mm</t>
  </si>
  <si>
    <t>Bev, arm (set) 175mm, RAL 9005</t>
  </si>
  <si>
    <t>Bevestigingsarm variabel 35cm zwart RAL9005 ( per stuk )</t>
  </si>
  <si>
    <t>Bev. arm (stuk) variabel 35cm, RAL9005</t>
  </si>
  <si>
    <t>Bevestigingsarmen zwart RAL 9005 (set), aluminium 240mm</t>
  </si>
  <si>
    <t>Bev. arm (set) 240mm, RAL9005</t>
  </si>
  <si>
    <t>Neiginrichting 1x210mm, zwarte coating met grijze beugel 121mm</t>
  </si>
  <si>
    <t>Neiginrichting 1x210mm 121mm</t>
  </si>
  <si>
    <t>Neiginrichting 1x210mm, zwarte coating met grijze beugel 133mm</t>
  </si>
  <si>
    <t>Neiginrichting 1x210mm 133mm</t>
  </si>
  <si>
    <t>Neiginrichting 1x210mm, zwarte coating met grijze beugel 159mm</t>
  </si>
  <si>
    <t>Neiginrichting 1x210mm 159mm</t>
  </si>
  <si>
    <t>Neiginrichting 1x210mm, zwarte coating met grijze beugel 168mm</t>
  </si>
  <si>
    <t>Neiginrichting 1x210mm 168mm</t>
  </si>
  <si>
    <t>Neiginrichting 1x210mm, zwarte coating met grijze beugel 178mm</t>
  </si>
  <si>
    <t>Neiginrichting 1x210mm 178mm</t>
  </si>
  <si>
    <t>Neiginrichting 1x210mm, zwarte coating met grijze beugel 194mm</t>
  </si>
  <si>
    <t>Neiginrichting 1x210mm 194mm</t>
  </si>
  <si>
    <t>Neiginrichting 1x210mm, zwarte coating met grijze beugel 219mm</t>
  </si>
  <si>
    <t>Neiginrichting 1x210mm 219mm</t>
  </si>
  <si>
    <t>Neiginrichting 1x210mm, zwarte coating met grijze beugel 244mm</t>
  </si>
  <si>
    <t>Neiginrichting 1x210mm 244mm</t>
  </si>
  <si>
    <t>Neiginrichting 1x210mm, zwarte coating met grijze beugel 273mm</t>
  </si>
  <si>
    <t>Neiginrichting 1x210mm 273mm</t>
  </si>
  <si>
    <t>Neiginrichting 3x210mm, zwarte coating met grijze beugel 121mm</t>
  </si>
  <si>
    <t>Neiginrichting 3x210mm 121mm</t>
  </si>
  <si>
    <t>Neiginrichting 3x210mm, zwarte coating met grijze beugel 133mm</t>
  </si>
  <si>
    <t>Neiginrichting 3x210mm 133mm</t>
  </si>
  <si>
    <t>Neiginrichting 3x210mm, zwarte coating met grijze beugel 159mm</t>
  </si>
  <si>
    <t>Neiginrichting 3x210mm 159mm</t>
  </si>
  <si>
    <t>Neiginrichting 3x210mm, zwarte coating met grijze beugel 168mm</t>
  </si>
  <si>
    <t>Neiginrichting 3x210mm 168mm</t>
  </si>
  <si>
    <t>Neiginrichting 3x210mm, zwarte coating met grijze beugel 178mm</t>
  </si>
  <si>
    <t>Neiginrichting 3x210mm 178mm</t>
  </si>
  <si>
    <t>Neiginrichting 3x210mm, zwarte coating met grijze beugel 194mm</t>
  </si>
  <si>
    <t>Neiginrichting 3x210mm 194mm</t>
  </si>
  <si>
    <t>Neiginrichting 3x210mm, zwarte coating met grijze beugel 219mm</t>
  </si>
  <si>
    <t>Neiginrichting 3x210mm 219mm</t>
  </si>
  <si>
    <t>Neiginrichting 3x210mm, zwarte coating met grijze beugel 244mm</t>
  </si>
  <si>
    <t>Neiginrichting 3x210mm 244mm</t>
  </si>
  <si>
    <t>Neiginrichting 3x210mm, zwarte coating met grijze beugel 273mm</t>
  </si>
  <si>
    <t>Neiginrichting 3x210mm 273mm</t>
  </si>
  <si>
    <t>Neiginrichting 3x300mm, grijze coating met grijze beugel 121mm</t>
  </si>
  <si>
    <t>Neiginrichting 3x300mm 121mm</t>
  </si>
  <si>
    <t>Neiginrichting 3x300mm, grijze coating met grijze beugel 133mm</t>
  </si>
  <si>
    <t>Neiginrichting 3x300mm 133mm</t>
  </si>
  <si>
    <t>Neiginrichting 3x300mm, grijze coating met grijze beugel 159mm</t>
  </si>
  <si>
    <t>Neiginrichting 3x300mm 159mm</t>
  </si>
  <si>
    <t>Neiginrichting 3x300mm, grijze coating met grijze beugel 168mm</t>
  </si>
  <si>
    <t>Neiginrichting 3x300mm 168mm</t>
  </si>
  <si>
    <t>Neiginrichting 3x300mm, grijze coating met grijze beugel 178mm</t>
  </si>
  <si>
    <t>Neiginrichting 3x300mm 178mm</t>
  </si>
  <si>
    <t>Neiginrichting 3x300mm, grijze coating met grijze beugel 194mm</t>
  </si>
  <si>
    <t>Neiginrichting 3x300mm 194mm</t>
  </si>
  <si>
    <t>Neiginrichting 3x300mm, grijze coating met grijze beugel 219mm</t>
  </si>
  <si>
    <t>Neiginrichting 3x300mm 219mm</t>
  </si>
  <si>
    <t>Neiginrichting 3x300mm, grijze coating met grijze beugel 244mm</t>
  </si>
  <si>
    <t>Neiginrichting 3x300mm 244mm</t>
  </si>
  <si>
    <t>Neiginrichting 3x300mm, grijze coating met grijze beugel 273mm</t>
  </si>
  <si>
    <t>Neiginrichting 3x300mm 273mm</t>
  </si>
  <si>
    <t>Afdekmaterialen</t>
  </si>
  <si>
    <t>Afdekschild / blindplaat 3x90mm  verkeersblauw RAL9017 inclusief spanbanden</t>
  </si>
  <si>
    <t>afdekplaat 3x90mm</t>
  </si>
  <si>
    <t>Afdekschild / blindplaat 1x210mm verkeersblauw RAL9017 inclusief spanbanden</t>
  </si>
  <si>
    <t>afdekplaat 1x210mm</t>
  </si>
  <si>
    <t>Afdekschild / blindplaat 2x210mm verkeersblauw RAL9017 inclusief spanbanden</t>
  </si>
  <si>
    <t>afdekplaat 2x210mm</t>
  </si>
  <si>
    <t>Afdekschild / blindplaat 3x210mm verkeersblauw RAL9017 inclusief spanbanden</t>
  </si>
  <si>
    <t>afdekplaat 3x210mm</t>
  </si>
  <si>
    <t>Afdekschild / blindplaat 1x210mm + achtergrondschild  verkeersblauw RAL9017 inclusief spanbanden</t>
  </si>
  <si>
    <t>afdekplaat 1x210mm + schild</t>
  </si>
  <si>
    <t>Afdekschild / blindplaat 2x210mm + achtergrondschild verkeersblauw RAL9017 inclusief spanbanden</t>
  </si>
  <si>
    <t>afdekplaat 2x210mm + schild</t>
  </si>
  <si>
    <t>Afdekschild / blindplaat 3x210mm + achtergrondschild verkeersblauw RAL9017 inclusief spanbanden</t>
  </si>
  <si>
    <t>afdekplaat 3x210mm + schild</t>
  </si>
  <si>
    <t>Afdekschild / blindplaat 1x300mm verkeersblauw RAL9017 inclusief spanbanden</t>
  </si>
  <si>
    <t>afdekplaat 1x300mm</t>
  </si>
  <si>
    <t>Afdekschild / blindplaat 2x300mm verkeersblauw RAL9017 inclusief spanbanden</t>
  </si>
  <si>
    <t>afdekplaat 2x300mm</t>
  </si>
  <si>
    <t>Afdekschild / blindplaat 3x300mm verkeersblauw RAL9017 inclusief spanbanden</t>
  </si>
  <si>
    <t>afdekplaat 3x300mm</t>
  </si>
  <si>
    <t>Afdekschild / blindplaat 1x300mm + achtergrondschild  verkeersblauw RAL9017 inclusief spanbanden</t>
  </si>
  <si>
    <t>afdekplaat 1x300mm + schild</t>
  </si>
  <si>
    <t>Afdekschild / blindplaat 2x300mm + achtergrondschild verkeersblauw RAL9017 inclusief spanbanden</t>
  </si>
  <si>
    <t>afdekplaat 2x300mm + schild</t>
  </si>
  <si>
    <t>Afdekschild / blindplaat 3x300mm + achtergrondschild verkeersblauw RAL9017 inclusief spanbanden</t>
  </si>
  <si>
    <t>afdekplaat 3x300mm + schild</t>
  </si>
  <si>
    <t>Drukknoppen, Acoustische signaalgevers en stickers</t>
  </si>
  <si>
    <t>Drukknop Universeel, 102-133mm, 2x maakcontact</t>
  </si>
  <si>
    <t>Drukknop Universeel &gt;133mm, 2x maakcontact</t>
  </si>
  <si>
    <t>Speaker 4 Ohm / bevestigingsarm / zwart /aansluitsnoer 5 meter</t>
  </si>
  <si>
    <t>Speaker 4-8 Ohm / bevestigingsarm / zwart /aansluitsnoer 5 meter</t>
  </si>
  <si>
    <t>Drukknopsticker VKL01 (fietser)</t>
  </si>
  <si>
    <t>Drukknopsticker VKL02 (voetganger met zebra)</t>
  </si>
  <si>
    <t>Drukknopsticker VKL03 (voetganger met kanalisatie)</t>
  </si>
  <si>
    <t>Overige materialen</t>
  </si>
  <si>
    <t>Klemmenstrook 12 zwak</t>
  </si>
  <si>
    <t>Klemmenstrook 24 zwak</t>
  </si>
  <si>
    <t>Klemmenstrook 12 sterk</t>
  </si>
  <si>
    <t>Klemmenstrook 16 sterk</t>
  </si>
  <si>
    <t>Klemmenstrook 24 sterk</t>
  </si>
  <si>
    <t>Klemmenstrook 12 sterk + 12 zwak</t>
  </si>
  <si>
    <t>Klemmenstrook 12 sterk + 24 zwak</t>
  </si>
  <si>
    <t>Klemmenstrook 16 sterk + 12 zwak</t>
  </si>
  <si>
    <t>Klemmenstrook 16 sterk + 24 zwak</t>
  </si>
  <si>
    <t>Klemmenstrook 24 sterk + 12 zwak</t>
  </si>
  <si>
    <t>Klemmenstrook 24 sterk + 24 zwak</t>
  </si>
  <si>
    <t>Totaal</t>
  </si>
  <si>
    <t>Omschrijving verkeerslantaarns en aanvullende VRI producten</t>
  </si>
  <si>
    <t xml:space="preserve">Overige  </t>
  </si>
  <si>
    <t>Retourmaterialen ophalen Amsterdam depot</t>
  </si>
  <si>
    <t xml:space="preserve">Retourmaterialen demonteren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</si>
</sst>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  <numFmt numFmtId="165" formatCode="&quot;€&quot;\ 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theme="0" tint="-0.14999847407452621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 applyFill="0" applyProtection="0"/>
    <xf numFmtId="44" fontId="1" fillId="0" borderId="0" applyFont="0" applyFill="0" applyBorder="0" applyAlignment="0" applyProtection="0"/>
    <xf numFmtId="0" fontId="9" fillId="0" borderId="0"/>
    <xf numFmtId="0" fontId="1" fillId="0" borderId="0"/>
  </cellStyleXfs>
  <cellXfs count="51">
    <xf numFmtId="0" fontId="0" fillId="0" borderId="0" xfId="0"/>
    <xf numFmtId="164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vertical="top"/>
    </xf>
    <xf numFmtId="1" fontId="4" fillId="0" borderId="1" xfId="0" applyNumberFormat="1" applyFont="1" applyBorder="1" applyAlignment="1">
      <alignment vertical="top"/>
    </xf>
    <xf numFmtId="49" fontId="4" fillId="0" borderId="1" xfId="3" applyNumberFormat="1" applyFont="1" applyBorder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164" fontId="6" fillId="0" borderId="2" xfId="0" applyNumberFormat="1" applyFont="1" applyBorder="1" applyAlignment="1">
      <alignment horizontal="left" vertical="top"/>
    </xf>
    <xf numFmtId="165" fontId="4" fillId="0" borderId="1" xfId="0" applyNumberFormat="1" applyFont="1" applyBorder="1" applyAlignment="1">
      <alignment vertical="top"/>
    </xf>
    <xf numFmtId="164" fontId="4" fillId="0" borderId="2" xfId="0" applyNumberFormat="1" applyFont="1" applyBorder="1" applyAlignment="1">
      <alignment horizontal="left" vertical="top"/>
    </xf>
    <xf numFmtId="165" fontId="4" fillId="0" borderId="3" xfId="0" applyNumberFormat="1" applyFont="1" applyBorder="1" applyAlignment="1">
      <alignment vertical="top"/>
    </xf>
    <xf numFmtId="0" fontId="4" fillId="0" borderId="1" xfId="0" applyFont="1" applyBorder="1" applyAlignment="1">
      <alignment horizontal="left" vertical="top" readingOrder="1"/>
    </xf>
    <xf numFmtId="0" fontId="3" fillId="2" borderId="5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/>
    </xf>
    <xf numFmtId="0" fontId="3" fillId="2" borderId="4" xfId="0" applyFont="1" applyFill="1" applyBorder="1" applyAlignment="1">
      <alignment vertical="top" wrapText="1"/>
    </xf>
    <xf numFmtId="0" fontId="7" fillId="2" borderId="4" xfId="0" applyFont="1" applyFill="1" applyBorder="1" applyAlignment="1">
      <alignment horizontal="left" vertical="top"/>
    </xf>
    <xf numFmtId="165" fontId="7" fillId="2" borderId="4" xfId="0" applyNumberFormat="1" applyFont="1" applyFill="1" applyBorder="1" applyAlignment="1">
      <alignment horizontal="left" vertical="top"/>
    </xf>
    <xf numFmtId="165" fontId="7" fillId="2" borderId="6" xfId="0" applyNumberFormat="1" applyFont="1" applyFill="1" applyBorder="1" applyAlignment="1">
      <alignment horizontal="left" vertical="top"/>
    </xf>
    <xf numFmtId="0" fontId="4" fillId="0" borderId="0" xfId="0" applyFont="1" applyAlignment="1">
      <alignment vertical="top"/>
    </xf>
    <xf numFmtId="44" fontId="4" fillId="3" borderId="1" xfId="1" applyFont="1" applyFill="1" applyBorder="1" applyAlignment="1" applyProtection="1">
      <alignment vertical="top"/>
    </xf>
    <xf numFmtId="0" fontId="4" fillId="0" borderId="1" xfId="3" applyFont="1" applyBorder="1" applyAlignment="1">
      <alignment horizontal="left" vertical="top"/>
    </xf>
    <xf numFmtId="0" fontId="4" fillId="0" borderId="1" xfId="2" applyFont="1" applyBorder="1" applyAlignment="1">
      <alignment horizontal="left" vertical="top"/>
    </xf>
    <xf numFmtId="0" fontId="4" fillId="0" borderId="1" xfId="3" applyFont="1" applyBorder="1"/>
    <xf numFmtId="0" fontId="4" fillId="0" borderId="7" xfId="0" applyFont="1" applyBorder="1" applyAlignment="1">
      <alignment horizontal="left" vertical="top"/>
    </xf>
    <xf numFmtId="164" fontId="4" fillId="0" borderId="8" xfId="0" applyNumberFormat="1" applyFont="1" applyBorder="1" applyAlignment="1">
      <alignment horizontal="left" vertical="top"/>
    </xf>
    <xf numFmtId="0" fontId="4" fillId="0" borderId="8" xfId="0" applyFont="1" applyBorder="1" applyAlignment="1">
      <alignment vertical="top"/>
    </xf>
    <xf numFmtId="1" fontId="4" fillId="0" borderId="8" xfId="0" applyNumberFormat="1" applyFont="1" applyBorder="1" applyAlignment="1">
      <alignment vertical="top"/>
    </xf>
    <xf numFmtId="165" fontId="4" fillId="0" borderId="9" xfId="0" applyNumberFormat="1" applyFont="1" applyBorder="1" applyAlignment="1">
      <alignment vertical="top"/>
    </xf>
    <xf numFmtId="44" fontId="4" fillId="0" borderId="0" xfId="0" applyNumberFormat="1" applyFont="1" applyAlignment="1">
      <alignment vertical="top"/>
    </xf>
    <xf numFmtId="165" fontId="5" fillId="0" borderId="1" xfId="0" applyNumberFormat="1" applyFont="1" applyBorder="1" applyAlignment="1">
      <alignment vertical="top"/>
    </xf>
    <xf numFmtId="165" fontId="4" fillId="0" borderId="0" xfId="0" applyNumberFormat="1" applyFont="1" applyAlignment="1">
      <alignment vertical="top"/>
    </xf>
    <xf numFmtId="44" fontId="4" fillId="3" borderId="1" xfId="1" applyFont="1" applyFill="1" applyBorder="1" applyAlignment="1" applyProtection="1">
      <alignment vertical="top"/>
      <protection locked="0"/>
    </xf>
    <xf numFmtId="44" fontId="4" fillId="3" borderId="8" xfId="1" applyFont="1" applyFill="1" applyBorder="1" applyAlignment="1" applyProtection="1">
      <alignment vertical="top"/>
      <protection locked="0"/>
    </xf>
    <xf numFmtId="0" fontId="4" fillId="4" borderId="1" xfId="0" applyFont="1" applyFill="1" applyBorder="1" applyAlignment="1">
      <alignment vertical="top"/>
    </xf>
    <xf numFmtId="1" fontId="4" fillId="4" borderId="1" xfId="0" applyNumberFormat="1" applyFont="1" applyFill="1" applyBorder="1" applyAlignment="1">
      <alignment vertical="top"/>
    </xf>
    <xf numFmtId="165" fontId="4" fillId="4" borderId="1" xfId="0" applyNumberFormat="1" applyFont="1" applyFill="1" applyBorder="1" applyAlignment="1">
      <alignment vertical="top"/>
    </xf>
    <xf numFmtId="0" fontId="4" fillId="0" borderId="5" xfId="0" applyFont="1" applyBorder="1" applyAlignment="1">
      <alignment vertical="top"/>
    </xf>
    <xf numFmtId="0" fontId="4" fillId="5" borderId="1" xfId="0" applyFont="1" applyFill="1" applyBorder="1" applyAlignment="1">
      <alignment vertical="top"/>
    </xf>
    <xf numFmtId="0" fontId="4" fillId="5" borderId="2" xfId="0" applyFont="1" applyFill="1" applyBorder="1" applyAlignment="1">
      <alignment vertical="top"/>
    </xf>
    <xf numFmtId="0" fontId="0" fillId="5" borderId="4" xfId="0" applyFill="1" applyBorder="1"/>
    <xf numFmtId="0" fontId="6" fillId="5" borderId="3" xfId="0" applyFont="1" applyFill="1" applyBorder="1" applyAlignment="1">
      <alignment horizontal="center" vertical="top"/>
    </xf>
    <xf numFmtId="0" fontId="6" fillId="5" borderId="10" xfId="0" applyFont="1" applyFill="1" applyBorder="1" applyAlignment="1">
      <alignment horizontal="center" vertical="top"/>
    </xf>
    <xf numFmtId="0" fontId="0" fillId="6" borderId="4" xfId="0" applyFill="1" applyBorder="1"/>
    <xf numFmtId="0" fontId="4" fillId="4" borderId="4" xfId="0" applyFont="1" applyFill="1" applyBorder="1" applyAlignment="1">
      <alignment vertical="top"/>
    </xf>
    <xf numFmtId="44" fontId="4" fillId="0" borderId="5" xfId="0" applyNumberFormat="1" applyFont="1" applyBorder="1" applyAlignment="1">
      <alignment vertical="top"/>
    </xf>
    <xf numFmtId="0" fontId="0" fillId="0" borderId="4" xfId="0" applyBorder="1"/>
    <xf numFmtId="44" fontId="4" fillId="4" borderId="4" xfId="1" applyFont="1" applyFill="1" applyBorder="1" applyAlignment="1">
      <alignment vertical="top"/>
    </xf>
    <xf numFmtId="165" fontId="4" fillId="0" borderId="4" xfId="0" applyNumberFormat="1" applyFont="1" applyBorder="1" applyAlignment="1">
      <alignment vertical="top"/>
    </xf>
    <xf numFmtId="44" fontId="4" fillId="7" borderId="1" xfId="1" applyFont="1" applyFill="1" applyBorder="1" applyAlignment="1" applyProtection="1">
      <alignment vertical="top"/>
      <protection locked="0"/>
    </xf>
  </cellXfs>
  <cellStyles count="8">
    <cellStyle name="Standaard" xfId="0" builtinId="0"/>
    <cellStyle name="Standaard 2" xfId="3" xr:uid="{070496D0-4EBE-43DD-A2E0-0CC9935C04F0}"/>
    <cellStyle name="Standaard 3" xfId="4" xr:uid="{C53851D8-ED46-49F5-9988-9A3834C7B43C}"/>
    <cellStyle name="Standaard 4" xfId="2" xr:uid="{3A779F4E-64AD-48A9-89AD-8DD6C03B2C96}"/>
    <cellStyle name="Standaard 5" xfId="6" xr:uid="{DD4ECE92-3BB3-4458-A169-9FE0D8809654}"/>
    <cellStyle name="Standaard 6" xfId="7" xr:uid="{47291657-4D88-45C3-9117-4C6701556C82}"/>
    <cellStyle name="Valuta" xfId="1" builtinId="4"/>
    <cellStyle name="Valuta 2" xfId="5" xr:uid="{10F62058-8D8F-4B48-BDA9-C31E62DBFA91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65" formatCode="&quot;€&quot;\ #,##0.00"/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numFmt numFmtId="165" formatCode="&quot;€&quot;\ #,##0.00"/>
      <alignment vertical="top" textRotation="0" indent="0" justifyLastLine="0" shrinkToFit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  <numFmt numFmtId="0" formatCode="General"/>
      <alignment vertical="top" textRotation="0" indent="0" justifyLastLine="0" shrinkToFit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0" formatCode="General"/>
      <alignment horizontal="general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30" formatCode="@"/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64" formatCode="_-&quot;€&quot;\ * #,##0.00_-;_-&quot;€&quot;\ * #,##0.00\-;_-&quot;€&quot;\ * &quot;-&quot;??_-;_-@_-"/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64" formatCode="_-&quot;€&quot;\ * #,##0.00_-;_-&quot;€&quot;\ * #,##0.00\-;_-&quot;€&quot;\ * &quot;-&quot;??_-;_-@_-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scheme val="none"/>
      </font>
      <alignment vertical="top" textRotation="0" indent="0" justifyLastLine="0" shrinkToFit="0"/>
      <protection locked="1" hidden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fill>
        <patternFill patternType="solid">
          <fgColor indexed="64"/>
          <bgColor rgb="FFFF0000"/>
        </patternFill>
      </fill>
      <alignment horizontal="left" vertical="top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microsoft.com/office/2017/10/relationships/person" Target="persons/person.xml"/><Relationship Id="rId10" Type="http://schemas.openxmlformats.org/officeDocument/2006/relationships/customXml" Target="../customXml/item4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A607B54-0750-4E77-A507-5701D6D29FC5}" name="Tabel13" displayName="Tabel13" ref="A1:G306" totalsRowShown="0" headerRowDxfId="11" dataDxfId="9" headerRowBorderDxfId="10" tableBorderDxfId="8" totalsRowBorderDxfId="7">
  <tableColumns count="7">
    <tableColumn id="1" xr3:uid="{19739EED-687D-42E7-9193-7802722B3FC0}" name="Artikelnummer_x000a_Amsterdam" dataDxfId="6"/>
    <tableColumn id="4" xr3:uid="{43950ABD-40B9-4ADD-87D2-5B5487CB9F71}" name="Artikelnummer_x000a_Leverancier" dataDxfId="5"/>
    <tableColumn id="9" xr3:uid="{3D43DCE3-3B92-40F6-B5AB-71D3D58EFFBA}" name="Omschrijving verkeerslantaarns en aanvullende VRI producten" dataDxfId="4" dataCellStyle="Standaard 2"/>
    <tableColumn id="7" xr3:uid="{B076DFF9-4C42-48C2-A70E-899652D46709}" name="Verkorte_x000a_omschrijving" dataDxfId="3"/>
    <tableColumn id="8" xr3:uid="{507D4980-90E2-4692-BE45-362C423D6E44}" name="Aantal (fictief)" dataDxfId="2"/>
    <tableColumn id="10" xr3:uid="{1807A53A-40DF-4126-9247-A58422CD7ACD}" name="Eenheidsprijs" dataDxfId="1"/>
    <tableColumn id="17" xr3:uid="{11CDC560-F2EF-4B86-BCAE-CEB279251247}" name="Totaal prijs" dataDxfId="0">
      <calculatedColumnFormula>Tabel13[[#This Row],[Eenheidsprijs]]*1.4</calculatedColumnFormula>
    </tableColumn>
  </tableColumns>
  <tableStyleInfo name="TableStyleMedium19" showFirstColumn="0" showLastColumn="0" showRowStripes="1" showColumnStripes="0"/>
</table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E9622-3A20-4E0C-961A-2C0AD66974EC}">
  <sheetPr>
    <pageSetUpPr fitToPage="1"/>
  </sheetPr>
  <dimension ref="A1:G312"/>
  <sheetViews>
    <sheetView tabSelected="1" topLeftCell="C1" workbookViewId="0">
      <pane ySplit="1" topLeftCell="A24" activePane="bottomLeft" state="frozen"/>
      <selection activeCell="C1" sqref="C1"/>
      <selection pane="bottomLeft" activeCell="F29" sqref="F29"/>
    </sheetView>
  </sheetViews>
  <sheetFormatPr defaultColWidth="9.140625" defaultRowHeight="15" x14ac:dyDescent="0.25"/>
  <cols>
    <col min="1" max="1" width="18.140625" style="20" customWidth="1"/>
    <col min="2" max="2" width="14.28515625" style="20" customWidth="1"/>
    <col min="3" max="3" width="184.7109375" customWidth="1"/>
    <col min="4" max="4" width="65.42578125" style="30" customWidth="1"/>
    <col min="5" max="5" width="21.7109375" style="20" customWidth="1"/>
    <col min="6" max="6" width="12.7109375" style="32" bestFit="1" customWidth="1"/>
    <col min="7" max="7" width="18.7109375" style="32" bestFit="1" customWidth="1"/>
    <col min="8" max="16384" width="9.140625" style="20"/>
  </cols>
  <sheetData>
    <row r="1" spans="1:7" ht="25.5" x14ac:dyDescent="0.25">
      <c r="A1" s="13" t="s">
        <v>0</v>
      </c>
      <c r="B1" s="14" t="s">
        <v>1</v>
      </c>
      <c r="C1" s="15" t="s">
        <v>512</v>
      </c>
      <c r="D1" s="16" t="s">
        <v>2</v>
      </c>
      <c r="E1" s="17" t="s">
        <v>3</v>
      </c>
      <c r="F1" s="18" t="s">
        <v>4</v>
      </c>
      <c r="G1" s="19" t="s">
        <v>5</v>
      </c>
    </row>
    <row r="2" spans="1:7" ht="18.75" x14ac:dyDescent="0.25">
      <c r="A2" s="8" t="s">
        <v>6</v>
      </c>
      <c r="B2" s="5"/>
      <c r="C2" s="5"/>
      <c r="D2" s="5"/>
      <c r="E2" s="3"/>
      <c r="F2" s="9"/>
      <c r="G2" s="11"/>
    </row>
    <row r="3" spans="1:7" ht="12.75" x14ac:dyDescent="0.25">
      <c r="A3" s="6"/>
      <c r="B3" s="2"/>
      <c r="C3" s="2" t="s">
        <v>7</v>
      </c>
      <c r="D3" s="3" t="s">
        <v>8</v>
      </c>
      <c r="E3" s="4">
        <v>363.66666666666669</v>
      </c>
      <c r="F3" s="21">
        <v>0</v>
      </c>
      <c r="G3" s="11">
        <f>Tabel13[[#This Row],[Eenheidsprijs]]*Tabel13[[#This Row],[Aantal (fictief)]]</f>
        <v>0</v>
      </c>
    </row>
    <row r="4" spans="1:7" ht="12.75" x14ac:dyDescent="0.25">
      <c r="A4" s="6"/>
      <c r="B4" s="2"/>
      <c r="C4" s="2" t="s">
        <v>9</v>
      </c>
      <c r="D4" s="3" t="s">
        <v>10</v>
      </c>
      <c r="E4" s="4">
        <v>201.33333333333334</v>
      </c>
      <c r="F4" s="21">
        <v>0</v>
      </c>
      <c r="G4" s="11">
        <f>Tabel13[[#This Row],[Eenheidsprijs]]*Tabel13[[#This Row],[Aantal (fictief)]]</f>
        <v>0</v>
      </c>
    </row>
    <row r="5" spans="1:7" ht="12.75" x14ac:dyDescent="0.25">
      <c r="A5" s="6"/>
      <c r="B5" s="2"/>
      <c r="C5" s="2" t="s">
        <v>11</v>
      </c>
      <c r="D5" s="3" t="s">
        <v>12</v>
      </c>
      <c r="E5" s="4">
        <v>195.33333333333334</v>
      </c>
      <c r="F5" s="21">
        <v>0</v>
      </c>
      <c r="G5" s="11">
        <f>Tabel13[[#This Row],[Eenheidsprijs]]*Tabel13[[#This Row],[Aantal (fictief)]]</f>
        <v>0</v>
      </c>
    </row>
    <row r="6" spans="1:7" ht="12.75" x14ac:dyDescent="0.25">
      <c r="A6" s="6"/>
      <c r="B6" s="2"/>
      <c r="C6" s="2" t="s">
        <v>13</v>
      </c>
      <c r="D6" s="3" t="s">
        <v>14</v>
      </c>
      <c r="E6" s="4">
        <v>7.6666666666666661</v>
      </c>
      <c r="F6" s="21">
        <v>0</v>
      </c>
      <c r="G6" s="11">
        <f>Tabel13[[#This Row],[Eenheidsprijs]]*Tabel13[[#This Row],[Aantal (fictief)]]</f>
        <v>0</v>
      </c>
    </row>
    <row r="7" spans="1:7" ht="12.75" x14ac:dyDescent="0.25">
      <c r="A7" s="6"/>
      <c r="B7" s="2"/>
      <c r="C7" s="2" t="s">
        <v>15</v>
      </c>
      <c r="D7" s="3" t="s">
        <v>16</v>
      </c>
      <c r="E7" s="4">
        <v>593.33333333333337</v>
      </c>
      <c r="F7" s="21">
        <v>0</v>
      </c>
      <c r="G7" s="11">
        <f>Tabel13[[#This Row],[Eenheidsprijs]]*Tabel13[[#This Row],[Aantal (fictief)]]</f>
        <v>0</v>
      </c>
    </row>
    <row r="8" spans="1:7" ht="12.75" x14ac:dyDescent="0.25">
      <c r="A8" s="6"/>
      <c r="B8" s="2"/>
      <c r="C8" s="2" t="s">
        <v>17</v>
      </c>
      <c r="D8" s="3" t="s">
        <v>18</v>
      </c>
      <c r="E8" s="4">
        <v>29.666666666666668</v>
      </c>
      <c r="F8" s="21">
        <v>0</v>
      </c>
      <c r="G8" s="11">
        <f>Tabel13[[#This Row],[Eenheidsprijs]]*Tabel13[[#This Row],[Aantal (fictief)]]</f>
        <v>0</v>
      </c>
    </row>
    <row r="9" spans="1:7" ht="12.75" x14ac:dyDescent="0.25">
      <c r="A9" s="6"/>
      <c r="B9" s="2"/>
      <c r="C9" s="2" t="s">
        <v>19</v>
      </c>
      <c r="D9" s="3" t="s">
        <v>20</v>
      </c>
      <c r="E9" s="4">
        <v>24.666666666666668</v>
      </c>
      <c r="F9" s="21">
        <v>0</v>
      </c>
      <c r="G9" s="11">
        <f>Tabel13[[#This Row],[Eenheidsprijs]]*Tabel13[[#This Row],[Aantal (fictief)]]</f>
        <v>0</v>
      </c>
    </row>
    <row r="10" spans="1:7" ht="12.75" x14ac:dyDescent="0.25">
      <c r="A10" s="6"/>
      <c r="B10" s="2"/>
      <c r="C10" s="2" t="s">
        <v>21</v>
      </c>
      <c r="D10" s="3" t="s">
        <v>22</v>
      </c>
      <c r="E10" s="4">
        <v>11.666666666666666</v>
      </c>
      <c r="F10" s="21">
        <v>0</v>
      </c>
      <c r="G10" s="11">
        <f>Tabel13[[#This Row],[Eenheidsprijs]]*Tabel13[[#This Row],[Aantal (fictief)]]</f>
        <v>0</v>
      </c>
    </row>
    <row r="11" spans="1:7" ht="12.75" x14ac:dyDescent="0.25">
      <c r="A11" s="6"/>
      <c r="B11" s="2"/>
      <c r="C11" s="2" t="s">
        <v>23</v>
      </c>
      <c r="D11" s="3" t="s">
        <v>24</v>
      </c>
      <c r="E11" s="4">
        <v>71.666666666666671</v>
      </c>
      <c r="F11" s="21">
        <v>0</v>
      </c>
      <c r="G11" s="11">
        <f>Tabel13[[#This Row],[Eenheidsprijs]]*Tabel13[[#This Row],[Aantal (fictief)]]</f>
        <v>0</v>
      </c>
    </row>
    <row r="12" spans="1:7" ht="12.75" x14ac:dyDescent="0.25">
      <c r="A12" s="6"/>
      <c r="B12" s="2"/>
      <c r="C12" s="2" t="s">
        <v>25</v>
      </c>
      <c r="D12" s="3" t="s">
        <v>26</v>
      </c>
      <c r="E12" s="4">
        <v>10.666666666666666</v>
      </c>
      <c r="F12" s="21">
        <v>0</v>
      </c>
      <c r="G12" s="11">
        <f>Tabel13[[#This Row],[Eenheidsprijs]]*Tabel13[[#This Row],[Aantal (fictief)]]</f>
        <v>0</v>
      </c>
    </row>
    <row r="13" spans="1:7" ht="12.75" x14ac:dyDescent="0.25">
      <c r="A13" s="6"/>
      <c r="B13" s="2"/>
      <c r="C13" s="2" t="s">
        <v>27</v>
      </c>
      <c r="D13" s="3" t="s">
        <v>28</v>
      </c>
      <c r="E13" s="4">
        <v>9.6666666666666661</v>
      </c>
      <c r="F13" s="21">
        <v>0</v>
      </c>
      <c r="G13" s="11">
        <f>Tabel13[[#This Row],[Eenheidsprijs]]*Tabel13[[#This Row],[Aantal (fictief)]]</f>
        <v>0</v>
      </c>
    </row>
    <row r="14" spans="1:7" ht="12.75" x14ac:dyDescent="0.25">
      <c r="A14" s="6"/>
      <c r="B14" s="2"/>
      <c r="C14" s="2" t="s">
        <v>29</v>
      </c>
      <c r="D14" s="3" t="s">
        <v>30</v>
      </c>
      <c r="E14" s="4">
        <v>9.6666666666666661</v>
      </c>
      <c r="F14" s="21">
        <v>0</v>
      </c>
      <c r="G14" s="11">
        <f>Tabel13[[#This Row],[Eenheidsprijs]]*Tabel13[[#This Row],[Aantal (fictief)]]</f>
        <v>0</v>
      </c>
    </row>
    <row r="15" spans="1:7" ht="12.75" x14ac:dyDescent="0.25">
      <c r="A15" s="6"/>
      <c r="B15" s="2"/>
      <c r="C15" s="2" t="s">
        <v>31</v>
      </c>
      <c r="D15" s="3" t="s">
        <v>32</v>
      </c>
      <c r="E15" s="4">
        <v>6.6666666666666661</v>
      </c>
      <c r="F15" s="21">
        <v>0</v>
      </c>
      <c r="G15" s="11">
        <f>Tabel13[[#This Row],[Eenheidsprijs]]*Tabel13[[#This Row],[Aantal (fictief)]]</f>
        <v>0</v>
      </c>
    </row>
    <row r="16" spans="1:7" ht="12.75" x14ac:dyDescent="0.25">
      <c r="A16" s="6"/>
      <c r="B16" s="2"/>
      <c r="C16" s="2" t="s">
        <v>33</v>
      </c>
      <c r="D16" s="3" t="s">
        <v>34</v>
      </c>
      <c r="E16" s="4">
        <v>6.6666666666666661</v>
      </c>
      <c r="F16" s="21">
        <v>0</v>
      </c>
      <c r="G16" s="11">
        <f>Tabel13[[#This Row],[Eenheidsprijs]]*Tabel13[[#This Row],[Aantal (fictief)]]</f>
        <v>0</v>
      </c>
    </row>
    <row r="17" spans="1:7" ht="12.75" x14ac:dyDescent="0.25">
      <c r="A17" s="7"/>
      <c r="B17" s="2"/>
      <c r="C17" s="2" t="s">
        <v>35</v>
      </c>
      <c r="D17" s="3" t="s">
        <v>36</v>
      </c>
      <c r="E17" s="4">
        <v>9.6666666666666661</v>
      </c>
      <c r="F17" s="21">
        <v>0</v>
      </c>
      <c r="G17" s="11">
        <f>Tabel13[[#This Row],[Eenheidsprijs]]*Tabel13[[#This Row],[Aantal (fictief)]]</f>
        <v>0</v>
      </c>
    </row>
    <row r="18" spans="1:7" ht="12.75" x14ac:dyDescent="0.25">
      <c r="A18" s="10"/>
      <c r="B18" s="2"/>
      <c r="C18" s="5"/>
      <c r="D18" s="3"/>
      <c r="E18" s="4"/>
      <c r="F18" s="9"/>
      <c r="G18" s="11"/>
    </row>
    <row r="19" spans="1:7" ht="18.75" x14ac:dyDescent="0.25">
      <c r="A19" s="8" t="s">
        <v>37</v>
      </c>
      <c r="B19" s="2"/>
      <c r="C19" s="5"/>
      <c r="D19" s="3"/>
      <c r="E19" s="4"/>
      <c r="F19" s="9"/>
      <c r="G19" s="11"/>
    </row>
    <row r="20" spans="1:7" ht="12.75" x14ac:dyDescent="0.25">
      <c r="A20" s="6"/>
      <c r="B20" s="2"/>
      <c r="C20" s="2" t="s">
        <v>38</v>
      </c>
      <c r="D20" s="3" t="s">
        <v>39</v>
      </c>
      <c r="E20" s="4">
        <v>7</v>
      </c>
      <c r="F20" s="21">
        <v>0</v>
      </c>
      <c r="G20" s="11">
        <f>Tabel13[[#This Row],[Eenheidsprijs]]*Tabel13[[#This Row],[Aantal (fictief)]]</f>
        <v>0</v>
      </c>
    </row>
    <row r="21" spans="1:7" ht="12.75" x14ac:dyDescent="0.25">
      <c r="A21" s="10"/>
      <c r="B21" s="2"/>
      <c r="C21" s="2" t="s">
        <v>40</v>
      </c>
      <c r="D21" s="3" t="s">
        <v>41</v>
      </c>
      <c r="E21" s="4">
        <v>4</v>
      </c>
      <c r="F21" s="21">
        <v>0</v>
      </c>
      <c r="G21" s="11">
        <f>Tabel13[[#This Row],[Eenheidsprijs]]*Tabel13[[#This Row],[Aantal (fictief)]]</f>
        <v>0</v>
      </c>
    </row>
    <row r="22" spans="1:7" ht="12.75" x14ac:dyDescent="0.25">
      <c r="A22" s="10"/>
      <c r="B22" s="2"/>
      <c r="C22" s="5"/>
      <c r="D22" s="3"/>
      <c r="E22" s="4"/>
      <c r="F22" s="9"/>
      <c r="G22" s="11"/>
    </row>
    <row r="23" spans="1:7" ht="18.75" x14ac:dyDescent="0.25">
      <c r="A23" s="8" t="s">
        <v>42</v>
      </c>
      <c r="B23" s="2"/>
      <c r="C23" s="5"/>
      <c r="D23" s="3"/>
      <c r="E23" s="4"/>
      <c r="F23" s="9"/>
      <c r="G23" s="11"/>
    </row>
    <row r="24" spans="1:7" ht="12.75" x14ac:dyDescent="0.25">
      <c r="A24" s="6"/>
      <c r="B24" s="2"/>
      <c r="C24" s="2" t="s">
        <v>43</v>
      </c>
      <c r="D24" s="3" t="s">
        <v>44</v>
      </c>
      <c r="E24" s="4">
        <v>1764</v>
      </c>
      <c r="F24" s="33">
        <v>0</v>
      </c>
      <c r="G24" s="11">
        <f>Tabel13[[#This Row],[Eenheidsprijs]]*Tabel13[[#This Row],[Aantal (fictief)]]</f>
        <v>0</v>
      </c>
    </row>
    <row r="25" spans="1:7" ht="12.75" x14ac:dyDescent="0.25">
      <c r="A25" s="6"/>
      <c r="B25" s="2"/>
      <c r="C25" s="2" t="s">
        <v>45</v>
      </c>
      <c r="D25" s="3" t="s">
        <v>46</v>
      </c>
      <c r="E25" s="4">
        <v>10.666666666666666</v>
      </c>
      <c r="F25" s="33">
        <v>0</v>
      </c>
      <c r="G25" s="11">
        <f>Tabel13[[#This Row],[Eenheidsprijs]]*Tabel13[[#This Row],[Aantal (fictief)]]</f>
        <v>0</v>
      </c>
    </row>
    <row r="26" spans="1:7" ht="12.75" x14ac:dyDescent="0.25">
      <c r="A26" s="6"/>
      <c r="B26" s="2"/>
      <c r="C26" s="2" t="s">
        <v>47</v>
      </c>
      <c r="D26" s="3" t="s">
        <v>48</v>
      </c>
      <c r="E26" s="4">
        <v>6.6666666666666661</v>
      </c>
      <c r="F26" s="33">
        <v>0</v>
      </c>
      <c r="G26" s="11">
        <f>Tabel13[[#This Row],[Eenheidsprijs]]*Tabel13[[#This Row],[Aantal (fictief)]]</f>
        <v>0</v>
      </c>
    </row>
    <row r="27" spans="1:7" ht="12.75" x14ac:dyDescent="0.25">
      <c r="A27" s="6"/>
      <c r="B27" s="2"/>
      <c r="C27" s="2" t="s">
        <v>49</v>
      </c>
      <c r="D27" s="3" t="s">
        <v>50</v>
      </c>
      <c r="E27" s="4">
        <v>9.6666666666666661</v>
      </c>
      <c r="F27" s="33">
        <v>0</v>
      </c>
      <c r="G27" s="11">
        <f>Tabel13[[#This Row],[Eenheidsprijs]]*Tabel13[[#This Row],[Aantal (fictief)]]</f>
        <v>0</v>
      </c>
    </row>
    <row r="28" spans="1:7" ht="12.75" x14ac:dyDescent="0.25">
      <c r="A28" s="6"/>
      <c r="B28" s="2"/>
      <c r="C28" s="2" t="s">
        <v>51</v>
      </c>
      <c r="D28" s="3" t="s">
        <v>52</v>
      </c>
      <c r="E28" s="4">
        <v>21.666666666666668</v>
      </c>
      <c r="F28" s="33">
        <v>0</v>
      </c>
      <c r="G28" s="11">
        <f>Tabel13[[#This Row],[Eenheidsprijs]]*Tabel13[[#This Row],[Aantal (fictief)]]</f>
        <v>0</v>
      </c>
    </row>
    <row r="29" spans="1:7" ht="12.75" x14ac:dyDescent="0.25">
      <c r="A29" s="6"/>
      <c r="B29" s="2"/>
      <c r="C29" s="2" t="s">
        <v>53</v>
      </c>
      <c r="D29" s="3" t="s">
        <v>54</v>
      </c>
      <c r="E29" s="4">
        <v>6.6666666666666661</v>
      </c>
      <c r="F29" s="33">
        <v>0</v>
      </c>
      <c r="G29" s="11">
        <f>Tabel13[[#This Row],[Eenheidsprijs]]*Tabel13[[#This Row],[Aantal (fictief)]]</f>
        <v>0</v>
      </c>
    </row>
    <row r="30" spans="1:7" ht="12.75" x14ac:dyDescent="0.25">
      <c r="A30" s="6"/>
      <c r="B30" s="2"/>
      <c r="C30" s="2" t="s">
        <v>55</v>
      </c>
      <c r="D30" s="3" t="s">
        <v>56</v>
      </c>
      <c r="E30" s="4">
        <v>6.6666666666666661</v>
      </c>
      <c r="F30" s="33">
        <v>0</v>
      </c>
      <c r="G30" s="11">
        <f>Tabel13[[#This Row],[Eenheidsprijs]]*Tabel13[[#This Row],[Aantal (fictief)]]</f>
        <v>0</v>
      </c>
    </row>
    <row r="31" spans="1:7" ht="12.75" x14ac:dyDescent="0.25">
      <c r="A31" s="6"/>
      <c r="B31" s="2"/>
      <c r="C31" s="2" t="s">
        <v>57</v>
      </c>
      <c r="D31" s="3" t="s">
        <v>58</v>
      </c>
      <c r="E31" s="4">
        <v>7.6666666666666661</v>
      </c>
      <c r="F31" s="33">
        <v>0</v>
      </c>
      <c r="G31" s="11">
        <f>Tabel13[[#This Row],[Eenheidsprijs]]*Tabel13[[#This Row],[Aantal (fictief)]]</f>
        <v>0</v>
      </c>
    </row>
    <row r="32" spans="1:7" ht="12.75" x14ac:dyDescent="0.25">
      <c r="A32" s="6"/>
      <c r="B32" s="2"/>
      <c r="C32" s="2" t="s">
        <v>59</v>
      </c>
      <c r="D32" s="3" t="s">
        <v>60</v>
      </c>
      <c r="E32" s="4">
        <v>8.6666666666666661</v>
      </c>
      <c r="F32" s="33">
        <v>0</v>
      </c>
      <c r="G32" s="11">
        <f>Tabel13[[#This Row],[Eenheidsprijs]]*Tabel13[[#This Row],[Aantal (fictief)]]</f>
        <v>0</v>
      </c>
    </row>
    <row r="33" spans="1:7" ht="12.75" x14ac:dyDescent="0.25">
      <c r="A33" s="6"/>
      <c r="B33" s="2"/>
      <c r="C33" s="2" t="s">
        <v>61</v>
      </c>
      <c r="D33" s="3" t="s">
        <v>62</v>
      </c>
      <c r="E33" s="4">
        <v>6.6666666666666661</v>
      </c>
      <c r="F33" s="33">
        <v>0</v>
      </c>
      <c r="G33" s="11">
        <f>Tabel13[[#This Row],[Eenheidsprijs]]*Tabel13[[#This Row],[Aantal (fictief)]]</f>
        <v>0</v>
      </c>
    </row>
    <row r="34" spans="1:7" ht="12.75" x14ac:dyDescent="0.25">
      <c r="A34" s="6"/>
      <c r="B34" s="2"/>
      <c r="C34" s="2" t="s">
        <v>63</v>
      </c>
      <c r="D34" s="3" t="s">
        <v>64</v>
      </c>
      <c r="E34" s="4">
        <v>11.666666666666666</v>
      </c>
      <c r="F34" s="33">
        <v>0</v>
      </c>
      <c r="G34" s="11">
        <f>Tabel13[[#This Row],[Eenheidsprijs]]*Tabel13[[#This Row],[Aantal (fictief)]]</f>
        <v>0</v>
      </c>
    </row>
    <row r="35" spans="1:7" ht="12.75" x14ac:dyDescent="0.25">
      <c r="A35" s="10"/>
      <c r="B35" s="2"/>
      <c r="C35" s="5"/>
      <c r="D35" s="3"/>
      <c r="E35" s="4"/>
      <c r="F35" s="9"/>
      <c r="G35" s="11"/>
    </row>
    <row r="36" spans="1:7" ht="18.75" x14ac:dyDescent="0.25">
      <c r="A36" s="8" t="s">
        <v>65</v>
      </c>
      <c r="B36" s="2"/>
      <c r="C36" s="5"/>
      <c r="D36" s="3"/>
      <c r="E36" s="4"/>
      <c r="F36" s="9"/>
      <c r="G36" s="11"/>
    </row>
    <row r="37" spans="1:7" ht="12.75" x14ac:dyDescent="0.25">
      <c r="A37" s="6"/>
      <c r="B37" s="2"/>
      <c r="C37" s="2" t="s">
        <v>66</v>
      </c>
      <c r="D37" s="3" t="s">
        <v>67</v>
      </c>
      <c r="E37" s="4">
        <v>782</v>
      </c>
      <c r="F37" s="33">
        <v>0</v>
      </c>
      <c r="G37" s="11">
        <f>Tabel13[[#This Row],[Eenheidsprijs]]*Tabel13[[#This Row],[Aantal (fictief)]]</f>
        <v>0</v>
      </c>
    </row>
    <row r="38" spans="1:7" ht="12.75" x14ac:dyDescent="0.25">
      <c r="A38" s="6"/>
      <c r="B38" s="2"/>
      <c r="C38" s="2" t="s">
        <v>68</v>
      </c>
      <c r="D38" s="3" t="s">
        <v>69</v>
      </c>
      <c r="E38" s="4">
        <v>37.666666666666664</v>
      </c>
      <c r="F38" s="33">
        <v>0</v>
      </c>
      <c r="G38" s="11">
        <f>Tabel13[[#This Row],[Eenheidsprijs]]*Tabel13[[#This Row],[Aantal (fictief)]]</f>
        <v>0</v>
      </c>
    </row>
    <row r="39" spans="1:7" ht="12.75" x14ac:dyDescent="0.25">
      <c r="A39" s="6"/>
      <c r="B39" s="2"/>
      <c r="C39" s="2" t="s">
        <v>70</v>
      </c>
      <c r="D39" s="3" t="s">
        <v>71</v>
      </c>
      <c r="E39" s="4">
        <v>23.666666666666668</v>
      </c>
      <c r="F39" s="33">
        <v>0</v>
      </c>
      <c r="G39" s="11">
        <f>Tabel13[[#This Row],[Eenheidsprijs]]*Tabel13[[#This Row],[Aantal (fictief)]]</f>
        <v>0</v>
      </c>
    </row>
    <row r="40" spans="1:7" ht="12.75" x14ac:dyDescent="0.25">
      <c r="A40" s="6"/>
      <c r="B40" s="2"/>
      <c r="C40" s="2" t="s">
        <v>72</v>
      </c>
      <c r="D40" s="3" t="s">
        <v>73</v>
      </c>
      <c r="E40" s="4">
        <v>800.66666666666663</v>
      </c>
      <c r="F40" s="33">
        <v>0</v>
      </c>
      <c r="G40" s="11">
        <f>Tabel13[[#This Row],[Eenheidsprijs]]*Tabel13[[#This Row],[Aantal (fictief)]]</f>
        <v>0</v>
      </c>
    </row>
    <row r="41" spans="1:7" ht="12.75" x14ac:dyDescent="0.25">
      <c r="A41" s="6"/>
      <c r="B41" s="2"/>
      <c r="C41" s="2" t="s">
        <v>74</v>
      </c>
      <c r="D41" s="3" t="s">
        <v>75</v>
      </c>
      <c r="E41" s="4">
        <v>295.33333333333331</v>
      </c>
      <c r="F41" s="33">
        <v>0</v>
      </c>
      <c r="G41" s="11">
        <f>Tabel13[[#This Row],[Eenheidsprijs]]*Tabel13[[#This Row],[Aantal (fictief)]]</f>
        <v>0</v>
      </c>
    </row>
    <row r="42" spans="1:7" ht="12.75" x14ac:dyDescent="0.25">
      <c r="A42" s="6"/>
      <c r="B42" s="2"/>
      <c r="C42" s="2" t="s">
        <v>76</v>
      </c>
      <c r="D42" s="3" t="s">
        <v>77</v>
      </c>
      <c r="E42" s="4">
        <v>278.33333333333331</v>
      </c>
      <c r="F42" s="33">
        <v>0</v>
      </c>
      <c r="G42" s="11">
        <f>Tabel13[[#This Row],[Eenheidsprijs]]*Tabel13[[#This Row],[Aantal (fictief)]]</f>
        <v>0</v>
      </c>
    </row>
    <row r="43" spans="1:7" ht="12.75" x14ac:dyDescent="0.25">
      <c r="A43" s="6"/>
      <c r="B43" s="2"/>
      <c r="C43" s="2" t="s">
        <v>78</v>
      </c>
      <c r="D43" s="3" t="s">
        <v>79</v>
      </c>
      <c r="E43" s="4">
        <v>6.6666666666666661</v>
      </c>
      <c r="F43" s="33">
        <v>0</v>
      </c>
      <c r="G43" s="11">
        <f>Tabel13[[#This Row],[Eenheidsprijs]]*Tabel13[[#This Row],[Aantal (fictief)]]</f>
        <v>0</v>
      </c>
    </row>
    <row r="44" spans="1:7" ht="12.75" x14ac:dyDescent="0.25">
      <c r="A44" s="6"/>
      <c r="B44" s="2"/>
      <c r="C44" s="2" t="s">
        <v>80</v>
      </c>
      <c r="D44" s="3" t="s">
        <v>81</v>
      </c>
      <c r="E44" s="4">
        <v>7.6666666666666661</v>
      </c>
      <c r="F44" s="33">
        <v>0</v>
      </c>
      <c r="G44" s="11">
        <f>Tabel13[[#This Row],[Eenheidsprijs]]*Tabel13[[#This Row],[Aantal (fictief)]]</f>
        <v>0</v>
      </c>
    </row>
    <row r="45" spans="1:7" ht="12.75" x14ac:dyDescent="0.25">
      <c r="A45" s="6"/>
      <c r="B45" s="2"/>
      <c r="C45" s="2" t="s">
        <v>82</v>
      </c>
      <c r="D45" s="3" t="s">
        <v>83</v>
      </c>
      <c r="E45" s="4">
        <v>6.6666666666666661</v>
      </c>
      <c r="F45" s="33">
        <v>0</v>
      </c>
      <c r="G45" s="11">
        <f>Tabel13[[#This Row],[Eenheidsprijs]]*Tabel13[[#This Row],[Aantal (fictief)]]</f>
        <v>0</v>
      </c>
    </row>
    <row r="46" spans="1:7" ht="12.75" x14ac:dyDescent="0.25">
      <c r="A46" s="6"/>
      <c r="B46" s="2"/>
      <c r="C46" s="2" t="s">
        <v>84</v>
      </c>
      <c r="D46" s="3" t="s">
        <v>85</v>
      </c>
      <c r="E46" s="4">
        <v>149.66666666666666</v>
      </c>
      <c r="F46" s="33">
        <v>0</v>
      </c>
      <c r="G46" s="11">
        <f>Tabel13[[#This Row],[Eenheidsprijs]]*Tabel13[[#This Row],[Aantal (fictief)]]</f>
        <v>0</v>
      </c>
    </row>
    <row r="47" spans="1:7" ht="12.75" x14ac:dyDescent="0.25">
      <c r="A47" s="6"/>
      <c r="B47" s="2"/>
      <c r="C47" s="2" t="s">
        <v>86</v>
      </c>
      <c r="D47" s="3" t="s">
        <v>87</v>
      </c>
      <c r="E47" s="4">
        <v>51.666666666666664</v>
      </c>
      <c r="F47" s="33">
        <v>0</v>
      </c>
      <c r="G47" s="11">
        <f>Tabel13[[#This Row],[Eenheidsprijs]]*Tabel13[[#This Row],[Aantal (fictief)]]</f>
        <v>0</v>
      </c>
    </row>
    <row r="48" spans="1:7" ht="12.75" x14ac:dyDescent="0.25">
      <c r="A48" s="6"/>
      <c r="B48" s="2"/>
      <c r="C48" s="2" t="s">
        <v>88</v>
      </c>
      <c r="D48" s="3" t="s">
        <v>89</v>
      </c>
      <c r="E48" s="4">
        <v>43.666666666666664</v>
      </c>
      <c r="F48" s="33">
        <v>0</v>
      </c>
      <c r="G48" s="11">
        <f>Tabel13[[#This Row],[Eenheidsprijs]]*Tabel13[[#This Row],[Aantal (fictief)]]</f>
        <v>0</v>
      </c>
    </row>
    <row r="49" spans="1:7" ht="12.75" x14ac:dyDescent="0.25">
      <c r="A49" s="6"/>
      <c r="B49" s="2"/>
      <c r="C49" s="2" t="s">
        <v>90</v>
      </c>
      <c r="D49" s="3" t="s">
        <v>91</v>
      </c>
      <c r="E49" s="4">
        <v>6.6666666666666661</v>
      </c>
      <c r="F49" s="33">
        <v>0</v>
      </c>
      <c r="G49" s="11">
        <f>Tabel13[[#This Row],[Eenheidsprijs]]*Tabel13[[#This Row],[Aantal (fictief)]]</f>
        <v>0</v>
      </c>
    </row>
    <row r="50" spans="1:7" ht="12.75" x14ac:dyDescent="0.25">
      <c r="A50" s="6"/>
      <c r="B50" s="2"/>
      <c r="C50" s="2" t="s">
        <v>92</v>
      </c>
      <c r="D50" s="3" t="s">
        <v>93</v>
      </c>
      <c r="E50" s="4">
        <v>6.6666666666666661</v>
      </c>
      <c r="F50" s="33">
        <v>0</v>
      </c>
      <c r="G50" s="11">
        <f>Tabel13[[#This Row],[Eenheidsprijs]]*Tabel13[[#This Row],[Aantal (fictief)]]</f>
        <v>0</v>
      </c>
    </row>
    <row r="51" spans="1:7" ht="12.75" x14ac:dyDescent="0.25">
      <c r="A51" s="6"/>
      <c r="B51" s="2"/>
      <c r="C51" s="2" t="s">
        <v>94</v>
      </c>
      <c r="D51" s="3" t="s">
        <v>95</v>
      </c>
      <c r="E51" s="4">
        <v>6.6666666666666661</v>
      </c>
      <c r="F51" s="33">
        <v>0</v>
      </c>
      <c r="G51" s="11">
        <f>Tabel13[[#This Row],[Eenheidsprijs]]*Tabel13[[#This Row],[Aantal (fictief)]]</f>
        <v>0</v>
      </c>
    </row>
    <row r="52" spans="1:7" ht="12.75" x14ac:dyDescent="0.25">
      <c r="A52" s="6"/>
      <c r="B52" s="2"/>
      <c r="C52" s="2" t="s">
        <v>96</v>
      </c>
      <c r="D52" s="3" t="s">
        <v>97</v>
      </c>
      <c r="E52" s="4">
        <v>49.666666666666671</v>
      </c>
      <c r="F52" s="33">
        <v>0</v>
      </c>
      <c r="G52" s="11">
        <f>Tabel13[[#This Row],[Eenheidsprijs]]*Tabel13[[#This Row],[Aantal (fictief)]]</f>
        <v>0</v>
      </c>
    </row>
    <row r="53" spans="1:7" ht="12.75" x14ac:dyDescent="0.25">
      <c r="A53" s="6"/>
      <c r="B53" s="2"/>
      <c r="C53" s="2" t="s">
        <v>98</v>
      </c>
      <c r="D53" s="3" t="s">
        <v>99</v>
      </c>
      <c r="E53" s="4">
        <v>8.6666666666666661</v>
      </c>
      <c r="F53" s="33">
        <v>0</v>
      </c>
      <c r="G53" s="11">
        <f>Tabel13[[#This Row],[Eenheidsprijs]]*Tabel13[[#This Row],[Aantal (fictief)]]</f>
        <v>0</v>
      </c>
    </row>
    <row r="54" spans="1:7" ht="12.75" x14ac:dyDescent="0.25">
      <c r="A54" s="6"/>
      <c r="B54" s="2"/>
      <c r="C54" s="2" t="s">
        <v>100</v>
      </c>
      <c r="D54" s="3" t="s">
        <v>101</v>
      </c>
      <c r="E54" s="4">
        <v>7.6666666666666661</v>
      </c>
      <c r="F54" s="33">
        <v>0</v>
      </c>
      <c r="G54" s="11">
        <f>Tabel13[[#This Row],[Eenheidsprijs]]*Tabel13[[#This Row],[Aantal (fictief)]]</f>
        <v>0</v>
      </c>
    </row>
    <row r="55" spans="1:7" ht="12.75" x14ac:dyDescent="0.25">
      <c r="A55" s="6"/>
      <c r="B55" s="2"/>
      <c r="C55" s="2" t="s">
        <v>102</v>
      </c>
      <c r="D55" s="3" t="s">
        <v>103</v>
      </c>
      <c r="E55" s="4">
        <v>7.6666666666666661</v>
      </c>
      <c r="F55" s="33">
        <v>0</v>
      </c>
      <c r="G55" s="11">
        <f>Tabel13[[#This Row],[Eenheidsprijs]]*Tabel13[[#This Row],[Aantal (fictief)]]</f>
        <v>0</v>
      </c>
    </row>
    <row r="56" spans="1:7" ht="12.75" x14ac:dyDescent="0.25">
      <c r="A56" s="6"/>
      <c r="B56" s="2"/>
      <c r="C56" s="2" t="s">
        <v>104</v>
      </c>
      <c r="D56" s="3" t="s">
        <v>105</v>
      </c>
      <c r="E56" s="4">
        <v>6.6666666666666661</v>
      </c>
      <c r="F56" s="33">
        <v>0</v>
      </c>
      <c r="G56" s="11">
        <f>Tabel13[[#This Row],[Eenheidsprijs]]*Tabel13[[#This Row],[Aantal (fictief)]]</f>
        <v>0</v>
      </c>
    </row>
    <row r="57" spans="1:7" ht="12.75" x14ac:dyDescent="0.25">
      <c r="A57" s="6"/>
      <c r="B57" s="2"/>
      <c r="C57" s="2" t="s">
        <v>106</v>
      </c>
      <c r="D57" s="3" t="s">
        <v>107</v>
      </c>
      <c r="E57" s="4">
        <v>6.6666666666666661</v>
      </c>
      <c r="F57" s="33">
        <v>0</v>
      </c>
      <c r="G57" s="11">
        <f>Tabel13[[#This Row],[Eenheidsprijs]]*Tabel13[[#This Row],[Aantal (fictief)]]</f>
        <v>0</v>
      </c>
    </row>
    <row r="58" spans="1:7" ht="12.75" x14ac:dyDescent="0.25">
      <c r="A58" s="6"/>
      <c r="B58" s="2"/>
      <c r="C58" s="2" t="s">
        <v>108</v>
      </c>
      <c r="D58" s="3" t="s">
        <v>109</v>
      </c>
      <c r="E58" s="4">
        <v>6.6666666666666661</v>
      </c>
      <c r="F58" s="33">
        <v>0</v>
      </c>
      <c r="G58" s="11">
        <f>Tabel13[[#This Row],[Eenheidsprijs]]*Tabel13[[#This Row],[Aantal (fictief)]]</f>
        <v>0</v>
      </c>
    </row>
    <row r="59" spans="1:7" ht="12.75" x14ac:dyDescent="0.25">
      <c r="A59" s="6"/>
      <c r="B59" s="2"/>
      <c r="C59" s="2" t="s">
        <v>110</v>
      </c>
      <c r="D59" s="3" t="s">
        <v>111</v>
      </c>
      <c r="E59" s="4">
        <v>6.6666666666666661</v>
      </c>
      <c r="F59" s="33">
        <v>0</v>
      </c>
      <c r="G59" s="11">
        <f>Tabel13[[#This Row],[Eenheidsprijs]]*Tabel13[[#This Row],[Aantal (fictief)]]</f>
        <v>0</v>
      </c>
    </row>
    <row r="60" spans="1:7" ht="12.75" x14ac:dyDescent="0.25">
      <c r="A60" s="6"/>
      <c r="B60" s="2"/>
      <c r="C60" s="2" t="s">
        <v>112</v>
      </c>
      <c r="D60" s="3" t="s">
        <v>113</v>
      </c>
      <c r="E60" s="4">
        <v>6.6666666666666661</v>
      </c>
      <c r="F60" s="33">
        <v>0</v>
      </c>
      <c r="G60" s="11">
        <f>Tabel13[[#This Row],[Eenheidsprijs]]*Tabel13[[#This Row],[Aantal (fictief)]]</f>
        <v>0</v>
      </c>
    </row>
    <row r="61" spans="1:7" ht="12.75" x14ac:dyDescent="0.25">
      <c r="A61" s="6"/>
      <c r="B61" s="2"/>
      <c r="C61" s="2" t="s">
        <v>114</v>
      </c>
      <c r="D61" s="3" t="s">
        <v>113</v>
      </c>
      <c r="E61" s="4">
        <v>6.6666666666666661</v>
      </c>
      <c r="F61" s="33">
        <v>0</v>
      </c>
      <c r="G61" s="11">
        <f>Tabel13[[#This Row],[Eenheidsprijs]]*Tabel13[[#This Row],[Aantal (fictief)]]</f>
        <v>0</v>
      </c>
    </row>
    <row r="62" spans="1:7" ht="12.75" x14ac:dyDescent="0.25">
      <c r="A62" s="6"/>
      <c r="B62" s="2"/>
      <c r="C62" s="2" t="s">
        <v>115</v>
      </c>
      <c r="D62" s="3" t="s">
        <v>116</v>
      </c>
      <c r="E62" s="4">
        <v>6.6666666666666661</v>
      </c>
      <c r="F62" s="33">
        <v>0</v>
      </c>
      <c r="G62" s="11">
        <f>Tabel13[[#This Row],[Eenheidsprijs]]*Tabel13[[#This Row],[Aantal (fictief)]]</f>
        <v>0</v>
      </c>
    </row>
    <row r="63" spans="1:7" ht="12.75" x14ac:dyDescent="0.25">
      <c r="A63" s="6"/>
      <c r="B63" s="2"/>
      <c r="C63" s="2" t="s">
        <v>117</v>
      </c>
      <c r="D63" s="3" t="s">
        <v>118</v>
      </c>
      <c r="E63" s="4">
        <v>6.6666666666666661</v>
      </c>
      <c r="F63" s="33">
        <v>0</v>
      </c>
      <c r="G63" s="11">
        <f>Tabel13[[#This Row],[Eenheidsprijs]]*Tabel13[[#This Row],[Aantal (fictief)]]</f>
        <v>0</v>
      </c>
    </row>
    <row r="64" spans="1:7" ht="12.75" x14ac:dyDescent="0.25">
      <c r="A64" s="6"/>
      <c r="B64" s="2"/>
      <c r="C64" s="2" t="s">
        <v>119</v>
      </c>
      <c r="D64" s="3" t="s">
        <v>120</v>
      </c>
      <c r="E64" s="4">
        <v>23.666666666666668</v>
      </c>
      <c r="F64" s="33">
        <v>0</v>
      </c>
      <c r="G64" s="11">
        <f>Tabel13[[#This Row],[Eenheidsprijs]]*Tabel13[[#This Row],[Aantal (fictief)]]</f>
        <v>0</v>
      </c>
    </row>
    <row r="65" spans="1:7" ht="12.75" x14ac:dyDescent="0.25">
      <c r="A65" s="6"/>
      <c r="B65" s="2"/>
      <c r="C65" s="2" t="s">
        <v>121</v>
      </c>
      <c r="D65" s="3" t="s">
        <v>122</v>
      </c>
      <c r="E65" s="4">
        <v>22.666666666666668</v>
      </c>
      <c r="F65" s="33">
        <v>0</v>
      </c>
      <c r="G65" s="11">
        <f>Tabel13[[#This Row],[Eenheidsprijs]]*Tabel13[[#This Row],[Aantal (fictief)]]</f>
        <v>0</v>
      </c>
    </row>
    <row r="66" spans="1:7" ht="12.75" x14ac:dyDescent="0.25">
      <c r="A66" s="6"/>
      <c r="B66" s="2"/>
      <c r="C66" s="2" t="s">
        <v>123</v>
      </c>
      <c r="D66" s="3" t="s">
        <v>124</v>
      </c>
      <c r="E66" s="4">
        <v>6.6666666666666661</v>
      </c>
      <c r="F66" s="33">
        <v>0</v>
      </c>
      <c r="G66" s="11">
        <f>Tabel13[[#This Row],[Eenheidsprijs]]*Tabel13[[#This Row],[Aantal (fictief)]]</f>
        <v>0</v>
      </c>
    </row>
    <row r="67" spans="1:7" ht="12.75" x14ac:dyDescent="0.25">
      <c r="A67" s="6"/>
      <c r="B67" s="2"/>
      <c r="C67" s="2" t="s">
        <v>125</v>
      </c>
      <c r="D67" s="3" t="s">
        <v>126</v>
      </c>
      <c r="E67" s="4">
        <v>14.666666666666666</v>
      </c>
      <c r="F67" s="33">
        <v>0</v>
      </c>
      <c r="G67" s="11">
        <f>Tabel13[[#This Row],[Eenheidsprijs]]*Tabel13[[#This Row],[Aantal (fictief)]]</f>
        <v>0</v>
      </c>
    </row>
    <row r="68" spans="1:7" ht="12.75" x14ac:dyDescent="0.25">
      <c r="A68" s="6"/>
      <c r="B68" s="2"/>
      <c r="C68" s="2" t="s">
        <v>127</v>
      </c>
      <c r="D68" s="3" t="s">
        <v>128</v>
      </c>
      <c r="E68" s="4">
        <v>6.6666666666666661</v>
      </c>
      <c r="F68" s="33">
        <v>0</v>
      </c>
      <c r="G68" s="11">
        <f>Tabel13[[#This Row],[Eenheidsprijs]]*Tabel13[[#This Row],[Aantal (fictief)]]</f>
        <v>0</v>
      </c>
    </row>
    <row r="69" spans="1:7" ht="12.75" x14ac:dyDescent="0.25">
      <c r="A69" s="6"/>
      <c r="B69" s="2"/>
      <c r="C69" s="2" t="s">
        <v>129</v>
      </c>
      <c r="D69" s="3" t="s">
        <v>130</v>
      </c>
      <c r="E69" s="4">
        <v>6.6666666666666661</v>
      </c>
      <c r="F69" s="33">
        <v>0</v>
      </c>
      <c r="G69" s="11">
        <f>Tabel13[[#This Row],[Eenheidsprijs]]*Tabel13[[#This Row],[Aantal (fictief)]]</f>
        <v>0</v>
      </c>
    </row>
    <row r="70" spans="1:7" ht="12.75" x14ac:dyDescent="0.25">
      <c r="A70" s="6"/>
      <c r="B70" s="2"/>
      <c r="C70" s="2" t="s">
        <v>131</v>
      </c>
      <c r="D70" s="3" t="s">
        <v>132</v>
      </c>
      <c r="E70" s="4">
        <v>13.666666666666666</v>
      </c>
      <c r="F70" s="33">
        <v>0</v>
      </c>
      <c r="G70" s="11">
        <f>Tabel13[[#This Row],[Eenheidsprijs]]*Tabel13[[#This Row],[Aantal (fictief)]]</f>
        <v>0</v>
      </c>
    </row>
    <row r="71" spans="1:7" ht="12.75" x14ac:dyDescent="0.25">
      <c r="A71" s="6"/>
      <c r="B71" s="2"/>
      <c r="C71" s="2" t="s">
        <v>133</v>
      </c>
      <c r="D71" s="3" t="s">
        <v>134</v>
      </c>
      <c r="E71" s="4">
        <v>9.6666666666666661</v>
      </c>
      <c r="F71" s="33">
        <v>0</v>
      </c>
      <c r="G71" s="11">
        <f>Tabel13[[#This Row],[Eenheidsprijs]]*Tabel13[[#This Row],[Aantal (fictief)]]</f>
        <v>0</v>
      </c>
    </row>
    <row r="72" spans="1:7" ht="12.75" x14ac:dyDescent="0.25">
      <c r="A72" s="6"/>
      <c r="B72" s="2"/>
      <c r="C72" s="2" t="s">
        <v>135</v>
      </c>
      <c r="D72" s="3" t="s">
        <v>136</v>
      </c>
      <c r="E72" s="4">
        <v>35.666666666666664</v>
      </c>
      <c r="F72" s="33">
        <v>0</v>
      </c>
      <c r="G72" s="11">
        <f>Tabel13[[#This Row],[Eenheidsprijs]]*Tabel13[[#This Row],[Aantal (fictief)]]</f>
        <v>0</v>
      </c>
    </row>
    <row r="73" spans="1:7" ht="12.75" x14ac:dyDescent="0.25">
      <c r="A73" s="6"/>
      <c r="B73" s="2"/>
      <c r="C73" s="2" t="s">
        <v>137</v>
      </c>
      <c r="D73" s="3" t="s">
        <v>138</v>
      </c>
      <c r="E73" s="4">
        <v>10.666666666666666</v>
      </c>
      <c r="F73" s="33">
        <v>0</v>
      </c>
      <c r="G73" s="11">
        <f>Tabel13[[#This Row],[Eenheidsprijs]]*Tabel13[[#This Row],[Aantal (fictief)]]</f>
        <v>0</v>
      </c>
    </row>
    <row r="74" spans="1:7" ht="12.75" x14ac:dyDescent="0.25">
      <c r="A74" s="6"/>
      <c r="B74" s="2"/>
      <c r="C74" s="2" t="s">
        <v>139</v>
      </c>
      <c r="D74" s="3" t="s">
        <v>140</v>
      </c>
      <c r="E74" s="4">
        <v>6.6666666666666661</v>
      </c>
      <c r="F74" s="33">
        <v>0</v>
      </c>
      <c r="G74" s="11">
        <f>Tabel13[[#This Row],[Eenheidsprijs]]*Tabel13[[#This Row],[Aantal (fictief)]]</f>
        <v>0</v>
      </c>
    </row>
    <row r="75" spans="1:7" ht="12.75" x14ac:dyDescent="0.25">
      <c r="A75" s="6"/>
      <c r="B75" s="2"/>
      <c r="C75" s="2" t="s">
        <v>141</v>
      </c>
      <c r="D75" s="3" t="s">
        <v>142</v>
      </c>
      <c r="E75" s="4">
        <v>6.6666666666666661</v>
      </c>
      <c r="F75" s="33">
        <v>0</v>
      </c>
      <c r="G75" s="11">
        <f>Tabel13[[#This Row],[Eenheidsprijs]]*Tabel13[[#This Row],[Aantal (fictief)]]</f>
        <v>0</v>
      </c>
    </row>
    <row r="76" spans="1:7" ht="12.75" x14ac:dyDescent="0.25">
      <c r="A76" s="10"/>
      <c r="B76" s="2"/>
      <c r="C76" s="5"/>
      <c r="D76" s="3"/>
      <c r="E76" s="4"/>
      <c r="F76" s="9"/>
      <c r="G76" s="11"/>
    </row>
    <row r="77" spans="1:7" ht="18.75" x14ac:dyDescent="0.25">
      <c r="A77" s="8" t="s">
        <v>143</v>
      </c>
      <c r="B77" s="2"/>
      <c r="C77" s="5"/>
      <c r="D77" s="3"/>
      <c r="E77" s="4"/>
      <c r="F77" s="9"/>
      <c r="G77" s="11"/>
    </row>
    <row r="78" spans="1:7" ht="12.75" x14ac:dyDescent="0.25">
      <c r="A78" s="6"/>
      <c r="B78" s="2"/>
      <c r="C78" s="2" t="s">
        <v>144</v>
      </c>
      <c r="D78" s="3" t="s">
        <v>145</v>
      </c>
      <c r="E78" s="4">
        <v>8.6666666666666661</v>
      </c>
      <c r="F78" s="33">
        <v>0</v>
      </c>
      <c r="G78" s="11">
        <f>Tabel13[[#This Row],[Eenheidsprijs]]*Tabel13[[#This Row],[Aantal (fictief)]]</f>
        <v>0</v>
      </c>
    </row>
    <row r="79" spans="1:7" ht="12.75" x14ac:dyDescent="0.25">
      <c r="A79" s="6"/>
      <c r="B79" s="2"/>
      <c r="C79" s="2" t="s">
        <v>146</v>
      </c>
      <c r="D79" s="3" t="s">
        <v>147</v>
      </c>
      <c r="E79" s="4">
        <v>11.666666666666666</v>
      </c>
      <c r="F79" s="33">
        <v>0</v>
      </c>
      <c r="G79" s="11">
        <f>Tabel13[[#This Row],[Eenheidsprijs]]*Tabel13[[#This Row],[Aantal (fictief)]]</f>
        <v>0</v>
      </c>
    </row>
    <row r="80" spans="1:7" ht="12.75" x14ac:dyDescent="0.25">
      <c r="A80" s="6"/>
      <c r="B80" s="2"/>
      <c r="C80" s="2" t="s">
        <v>148</v>
      </c>
      <c r="D80" s="3" t="s">
        <v>149</v>
      </c>
      <c r="E80" s="4">
        <v>8.6666666666666661</v>
      </c>
      <c r="F80" s="33">
        <v>0</v>
      </c>
      <c r="G80" s="11">
        <f>Tabel13[[#This Row],[Eenheidsprijs]]*Tabel13[[#This Row],[Aantal (fictief)]]</f>
        <v>0</v>
      </c>
    </row>
    <row r="81" spans="1:7" ht="12.75" x14ac:dyDescent="0.25">
      <c r="A81" s="6"/>
      <c r="B81" s="2"/>
      <c r="C81" s="2" t="s">
        <v>150</v>
      </c>
      <c r="D81" s="3" t="s">
        <v>151</v>
      </c>
      <c r="E81" s="4">
        <v>12.666666666666666</v>
      </c>
      <c r="F81" s="33">
        <v>0</v>
      </c>
      <c r="G81" s="11">
        <f>Tabel13[[#This Row],[Eenheidsprijs]]*Tabel13[[#This Row],[Aantal (fictief)]]</f>
        <v>0</v>
      </c>
    </row>
    <row r="82" spans="1:7" ht="12.75" x14ac:dyDescent="0.25">
      <c r="A82" s="6"/>
      <c r="B82" s="2"/>
      <c r="C82" s="2" t="s">
        <v>152</v>
      </c>
      <c r="D82" s="3" t="s">
        <v>153</v>
      </c>
      <c r="E82" s="4">
        <v>14.666666666666666</v>
      </c>
      <c r="F82" s="33">
        <v>0</v>
      </c>
      <c r="G82" s="11">
        <f>Tabel13[[#This Row],[Eenheidsprijs]]*Tabel13[[#This Row],[Aantal (fictief)]]</f>
        <v>0</v>
      </c>
    </row>
    <row r="83" spans="1:7" ht="12.75" x14ac:dyDescent="0.25">
      <c r="A83" s="6"/>
      <c r="B83" s="2"/>
      <c r="C83" s="2" t="s">
        <v>154</v>
      </c>
      <c r="D83" s="3" t="s">
        <v>155</v>
      </c>
      <c r="E83" s="4">
        <v>26.666666666666668</v>
      </c>
      <c r="F83" s="33">
        <v>0</v>
      </c>
      <c r="G83" s="11">
        <f>Tabel13[[#This Row],[Eenheidsprijs]]*Tabel13[[#This Row],[Aantal (fictief)]]</f>
        <v>0</v>
      </c>
    </row>
    <row r="84" spans="1:7" ht="12.75" x14ac:dyDescent="0.25">
      <c r="A84" s="6"/>
      <c r="B84" s="2"/>
      <c r="C84" s="2" t="s">
        <v>156</v>
      </c>
      <c r="D84" s="3" t="s">
        <v>157</v>
      </c>
      <c r="E84" s="4">
        <v>8.6666666666666661</v>
      </c>
      <c r="F84" s="33">
        <v>0</v>
      </c>
      <c r="G84" s="11">
        <f>Tabel13[[#This Row],[Eenheidsprijs]]*Tabel13[[#This Row],[Aantal (fictief)]]</f>
        <v>0</v>
      </c>
    </row>
    <row r="85" spans="1:7" ht="12.75" x14ac:dyDescent="0.25">
      <c r="A85" s="6"/>
      <c r="B85" s="2"/>
      <c r="C85" s="2" t="s">
        <v>158</v>
      </c>
      <c r="D85" s="3" t="s">
        <v>159</v>
      </c>
      <c r="E85" s="4">
        <v>9.6666666666666661</v>
      </c>
      <c r="F85" s="33">
        <v>0</v>
      </c>
      <c r="G85" s="11">
        <f>Tabel13[[#This Row],[Eenheidsprijs]]*Tabel13[[#This Row],[Aantal (fictief)]]</f>
        <v>0</v>
      </c>
    </row>
    <row r="86" spans="1:7" ht="12.75" x14ac:dyDescent="0.25">
      <c r="A86" s="10"/>
      <c r="B86" s="2"/>
      <c r="C86" s="5"/>
      <c r="D86" s="3"/>
      <c r="E86" s="4"/>
      <c r="F86" s="9"/>
      <c r="G86" s="11"/>
    </row>
    <row r="87" spans="1:7" ht="18.75" x14ac:dyDescent="0.25">
      <c r="A87" s="8" t="s">
        <v>160</v>
      </c>
      <c r="B87" s="2"/>
      <c r="C87" s="5"/>
      <c r="D87" s="3"/>
      <c r="E87" s="4"/>
      <c r="F87" s="9"/>
      <c r="G87" s="11"/>
    </row>
    <row r="88" spans="1:7" ht="12.75" x14ac:dyDescent="0.25">
      <c r="A88" s="6"/>
      <c r="B88" s="2"/>
      <c r="C88" s="2" t="s">
        <v>161</v>
      </c>
      <c r="D88" s="3" t="s">
        <v>162</v>
      </c>
      <c r="E88" s="4">
        <v>9.6666666666666661</v>
      </c>
      <c r="F88" s="33">
        <v>0</v>
      </c>
      <c r="G88" s="11">
        <f>Tabel13[[#This Row],[Eenheidsprijs]]*Tabel13[[#This Row],[Aantal (fictief)]]</f>
        <v>0</v>
      </c>
    </row>
    <row r="89" spans="1:7" ht="12.75" x14ac:dyDescent="0.25">
      <c r="A89" s="6"/>
      <c r="B89" s="2"/>
      <c r="C89" s="2" t="s">
        <v>163</v>
      </c>
      <c r="D89" s="3" t="s">
        <v>164</v>
      </c>
      <c r="E89" s="4">
        <v>8.6666666666666661</v>
      </c>
      <c r="F89" s="33">
        <v>0</v>
      </c>
      <c r="G89" s="11">
        <f>Tabel13[[#This Row],[Eenheidsprijs]]*Tabel13[[#This Row],[Aantal (fictief)]]</f>
        <v>0</v>
      </c>
    </row>
    <row r="90" spans="1:7" ht="12.75" x14ac:dyDescent="0.25">
      <c r="A90" s="6"/>
      <c r="B90" s="2"/>
      <c r="C90" s="2" t="s">
        <v>165</v>
      </c>
      <c r="D90" s="3" t="s">
        <v>166</v>
      </c>
      <c r="E90" s="4">
        <v>8.6666666666666661</v>
      </c>
      <c r="F90" s="33">
        <v>0</v>
      </c>
      <c r="G90" s="11">
        <f>Tabel13[[#This Row],[Eenheidsprijs]]*Tabel13[[#This Row],[Aantal (fictief)]]</f>
        <v>0</v>
      </c>
    </row>
    <row r="91" spans="1:7" ht="12.75" x14ac:dyDescent="0.25">
      <c r="A91" s="10"/>
      <c r="B91" s="2"/>
      <c r="C91" s="5"/>
      <c r="D91" s="3"/>
      <c r="E91" s="4"/>
      <c r="F91" s="9"/>
      <c r="G91" s="11"/>
    </row>
    <row r="92" spans="1:7" ht="18.75" x14ac:dyDescent="0.25">
      <c r="A92" s="8" t="s">
        <v>167</v>
      </c>
      <c r="B92" s="2"/>
      <c r="C92" s="5"/>
      <c r="D92" s="3"/>
      <c r="E92" s="4"/>
      <c r="F92" s="9"/>
      <c r="G92" s="11"/>
    </row>
    <row r="93" spans="1:7" ht="12.75" x14ac:dyDescent="0.25">
      <c r="A93" s="6"/>
      <c r="B93" s="2"/>
      <c r="C93" s="2" t="s">
        <v>168</v>
      </c>
      <c r="D93" s="3" t="s">
        <v>169</v>
      </c>
      <c r="E93" s="4">
        <v>145.66666666666666</v>
      </c>
      <c r="F93" s="33">
        <v>0</v>
      </c>
      <c r="G93" s="11">
        <f>Tabel13[[#This Row],[Eenheidsprijs]]*Tabel13[[#This Row],[Aantal (fictief)]]</f>
        <v>0</v>
      </c>
    </row>
    <row r="94" spans="1:7" ht="12.75" x14ac:dyDescent="0.25">
      <c r="A94" s="6"/>
      <c r="B94" s="2"/>
      <c r="C94" s="2" t="s">
        <v>170</v>
      </c>
      <c r="D94" s="3" t="s">
        <v>171</v>
      </c>
      <c r="E94" s="4">
        <v>59.666666666666664</v>
      </c>
      <c r="F94" s="33">
        <v>0</v>
      </c>
      <c r="G94" s="11">
        <f>Tabel13[[#This Row],[Eenheidsprijs]]*Tabel13[[#This Row],[Aantal (fictief)]]</f>
        <v>0</v>
      </c>
    </row>
    <row r="95" spans="1:7" ht="12.75" x14ac:dyDescent="0.25">
      <c r="A95" s="6"/>
      <c r="B95" s="2"/>
      <c r="C95" s="2" t="s">
        <v>172</v>
      </c>
      <c r="D95" s="3" t="s">
        <v>173</v>
      </c>
      <c r="E95" s="4">
        <v>53.666666666666664</v>
      </c>
      <c r="F95" s="33">
        <v>0</v>
      </c>
      <c r="G95" s="11">
        <f>Tabel13[[#This Row],[Eenheidsprijs]]*Tabel13[[#This Row],[Aantal (fictief)]]</f>
        <v>0</v>
      </c>
    </row>
    <row r="96" spans="1:7" ht="12.75" x14ac:dyDescent="0.25">
      <c r="A96" s="6"/>
      <c r="B96" s="2"/>
      <c r="C96" s="2" t="s">
        <v>174</v>
      </c>
      <c r="D96" s="3" t="s">
        <v>175</v>
      </c>
      <c r="E96" s="4">
        <v>6.6666666666666661</v>
      </c>
      <c r="F96" s="33">
        <v>0</v>
      </c>
      <c r="G96" s="11">
        <f>Tabel13[[#This Row],[Eenheidsprijs]]*Tabel13[[#This Row],[Aantal (fictief)]]</f>
        <v>0</v>
      </c>
    </row>
    <row r="97" spans="1:7" ht="12.75" x14ac:dyDescent="0.25">
      <c r="A97" s="6"/>
      <c r="B97" s="2"/>
      <c r="C97" s="2" t="s">
        <v>176</v>
      </c>
      <c r="D97" s="3" t="s">
        <v>177</v>
      </c>
      <c r="E97" s="4">
        <v>63.666666666666664</v>
      </c>
      <c r="F97" s="33">
        <v>0</v>
      </c>
      <c r="G97" s="11">
        <f>Tabel13[[#This Row],[Eenheidsprijs]]*Tabel13[[#This Row],[Aantal (fictief)]]</f>
        <v>0</v>
      </c>
    </row>
    <row r="98" spans="1:7" ht="12.75" x14ac:dyDescent="0.25">
      <c r="A98" s="6"/>
      <c r="B98" s="2"/>
      <c r="C98" s="2" t="s">
        <v>178</v>
      </c>
      <c r="D98" s="3" t="s">
        <v>179</v>
      </c>
      <c r="E98" s="4">
        <v>19.666666666666668</v>
      </c>
      <c r="F98" s="33">
        <v>0</v>
      </c>
      <c r="G98" s="11">
        <f>Tabel13[[#This Row],[Eenheidsprijs]]*Tabel13[[#This Row],[Aantal (fictief)]]</f>
        <v>0</v>
      </c>
    </row>
    <row r="99" spans="1:7" ht="12.75" x14ac:dyDescent="0.25">
      <c r="A99" s="6"/>
      <c r="B99" s="2"/>
      <c r="C99" s="2" t="s">
        <v>180</v>
      </c>
      <c r="D99" s="3" t="s">
        <v>181</v>
      </c>
      <c r="E99" s="4">
        <v>17.666666666666668</v>
      </c>
      <c r="F99" s="33">
        <v>0</v>
      </c>
      <c r="G99" s="11">
        <f>Tabel13[[#This Row],[Eenheidsprijs]]*Tabel13[[#This Row],[Aantal (fictief)]]</f>
        <v>0</v>
      </c>
    </row>
    <row r="100" spans="1:7" ht="12.75" x14ac:dyDescent="0.25">
      <c r="A100" s="6"/>
      <c r="B100" s="2"/>
      <c r="C100" s="2" t="s">
        <v>182</v>
      </c>
      <c r="D100" s="3" t="s">
        <v>183</v>
      </c>
      <c r="E100" s="4">
        <v>6.6666666666666661</v>
      </c>
      <c r="F100" s="33">
        <v>0</v>
      </c>
      <c r="G100" s="11">
        <f>Tabel13[[#This Row],[Eenheidsprijs]]*Tabel13[[#This Row],[Aantal (fictief)]]</f>
        <v>0</v>
      </c>
    </row>
    <row r="101" spans="1:7" ht="12.75" x14ac:dyDescent="0.25">
      <c r="A101" s="6"/>
      <c r="B101" s="2"/>
      <c r="C101" s="2" t="s">
        <v>184</v>
      </c>
      <c r="D101" s="3" t="s">
        <v>185</v>
      </c>
      <c r="E101" s="4">
        <v>30.666666666666668</v>
      </c>
      <c r="F101" s="33">
        <v>0</v>
      </c>
      <c r="G101" s="11">
        <f>Tabel13[[#This Row],[Eenheidsprijs]]*Tabel13[[#This Row],[Aantal (fictief)]]</f>
        <v>0</v>
      </c>
    </row>
    <row r="102" spans="1:7" ht="12.75" x14ac:dyDescent="0.25">
      <c r="A102" s="6"/>
      <c r="B102" s="2"/>
      <c r="C102" s="2" t="s">
        <v>186</v>
      </c>
      <c r="D102" s="3" t="s">
        <v>187</v>
      </c>
      <c r="E102" s="4">
        <v>14.666666666666666</v>
      </c>
      <c r="F102" s="33">
        <v>0</v>
      </c>
      <c r="G102" s="11">
        <f>Tabel13[[#This Row],[Eenheidsprijs]]*Tabel13[[#This Row],[Aantal (fictief)]]</f>
        <v>0</v>
      </c>
    </row>
    <row r="103" spans="1:7" ht="12.75" x14ac:dyDescent="0.25">
      <c r="A103" s="6"/>
      <c r="B103" s="2"/>
      <c r="C103" s="2" t="s">
        <v>188</v>
      </c>
      <c r="D103" s="3" t="s">
        <v>189</v>
      </c>
      <c r="E103" s="4">
        <v>15.666666666666666</v>
      </c>
      <c r="F103" s="33">
        <v>0</v>
      </c>
      <c r="G103" s="11">
        <f>Tabel13[[#This Row],[Eenheidsprijs]]*Tabel13[[#This Row],[Aantal (fictief)]]</f>
        <v>0</v>
      </c>
    </row>
    <row r="104" spans="1:7" ht="12.75" x14ac:dyDescent="0.25">
      <c r="A104" s="6"/>
      <c r="B104" s="2"/>
      <c r="C104" s="2" t="s">
        <v>190</v>
      </c>
      <c r="D104" s="3" t="s">
        <v>191</v>
      </c>
      <c r="E104" s="4">
        <v>6.6666666666666661</v>
      </c>
      <c r="F104" s="33">
        <v>0</v>
      </c>
      <c r="G104" s="11">
        <f>Tabel13[[#This Row],[Eenheidsprijs]]*Tabel13[[#This Row],[Aantal (fictief)]]</f>
        <v>0</v>
      </c>
    </row>
    <row r="105" spans="1:7" ht="12.75" x14ac:dyDescent="0.25">
      <c r="A105" s="6"/>
      <c r="B105" s="2"/>
      <c r="C105" s="2" t="s">
        <v>192</v>
      </c>
      <c r="D105" s="3" t="s">
        <v>193</v>
      </c>
      <c r="E105" s="4">
        <v>6.6666666666666661</v>
      </c>
      <c r="F105" s="33">
        <v>0</v>
      </c>
      <c r="G105" s="11">
        <f>Tabel13[[#This Row],[Eenheidsprijs]]*Tabel13[[#This Row],[Aantal (fictief)]]</f>
        <v>0</v>
      </c>
    </row>
    <row r="106" spans="1:7" ht="12.75" x14ac:dyDescent="0.25">
      <c r="A106" s="6"/>
      <c r="B106" s="2"/>
      <c r="C106" s="2" t="s">
        <v>194</v>
      </c>
      <c r="D106" s="3" t="s">
        <v>195</v>
      </c>
      <c r="E106" s="4">
        <v>6.6666666666666661</v>
      </c>
      <c r="F106" s="33">
        <v>0</v>
      </c>
      <c r="G106" s="11">
        <f>Tabel13[[#This Row],[Eenheidsprijs]]*Tabel13[[#This Row],[Aantal (fictief)]]</f>
        <v>0</v>
      </c>
    </row>
    <row r="107" spans="1:7" ht="12.75" x14ac:dyDescent="0.25">
      <c r="A107" s="6"/>
      <c r="B107" s="2"/>
      <c r="C107" s="2" t="s">
        <v>196</v>
      </c>
      <c r="D107" s="3" t="s">
        <v>197</v>
      </c>
      <c r="E107" s="4">
        <v>6.6666666666666661</v>
      </c>
      <c r="F107" s="33">
        <v>0</v>
      </c>
      <c r="G107" s="11">
        <f>Tabel13[[#This Row],[Eenheidsprijs]]*Tabel13[[#This Row],[Aantal (fictief)]]</f>
        <v>0</v>
      </c>
    </row>
    <row r="108" spans="1:7" ht="12.75" x14ac:dyDescent="0.25">
      <c r="A108" s="6"/>
      <c r="B108" s="2"/>
      <c r="C108" s="2" t="s">
        <v>198</v>
      </c>
      <c r="D108" s="3" t="s">
        <v>199</v>
      </c>
      <c r="E108" s="4">
        <v>6.6666666666666661</v>
      </c>
      <c r="F108" s="33">
        <v>0</v>
      </c>
      <c r="G108" s="11">
        <f>Tabel13[[#This Row],[Eenheidsprijs]]*Tabel13[[#This Row],[Aantal (fictief)]]</f>
        <v>0</v>
      </c>
    </row>
    <row r="109" spans="1:7" ht="12.75" x14ac:dyDescent="0.25">
      <c r="A109" s="6"/>
      <c r="B109" s="2"/>
      <c r="C109" s="2" t="s">
        <v>200</v>
      </c>
      <c r="D109" s="3" t="s">
        <v>201</v>
      </c>
      <c r="E109" s="4">
        <v>16.666666666666664</v>
      </c>
      <c r="F109" s="33">
        <v>0</v>
      </c>
      <c r="G109" s="11">
        <f>Tabel13[[#This Row],[Eenheidsprijs]]*Tabel13[[#This Row],[Aantal (fictief)]]</f>
        <v>0</v>
      </c>
    </row>
    <row r="110" spans="1:7" ht="12.75" x14ac:dyDescent="0.25">
      <c r="A110" s="6"/>
      <c r="B110" s="2"/>
      <c r="C110" s="2" t="s">
        <v>202</v>
      </c>
      <c r="D110" s="3" t="s">
        <v>203</v>
      </c>
      <c r="E110" s="4">
        <v>11.666666666666666</v>
      </c>
      <c r="F110" s="33">
        <v>0</v>
      </c>
      <c r="G110" s="11">
        <f>Tabel13[[#This Row],[Eenheidsprijs]]*Tabel13[[#This Row],[Aantal (fictief)]]</f>
        <v>0</v>
      </c>
    </row>
    <row r="111" spans="1:7" ht="12.75" x14ac:dyDescent="0.25">
      <c r="A111" s="6"/>
      <c r="B111" s="2"/>
      <c r="C111" s="2" t="s">
        <v>204</v>
      </c>
      <c r="D111" s="3" t="s">
        <v>205</v>
      </c>
      <c r="E111" s="4">
        <v>6.6666666666666661</v>
      </c>
      <c r="F111" s="33">
        <v>0</v>
      </c>
      <c r="G111" s="11">
        <f>Tabel13[[#This Row],[Eenheidsprijs]]*Tabel13[[#This Row],[Aantal (fictief)]]</f>
        <v>0</v>
      </c>
    </row>
    <row r="112" spans="1:7" ht="12.75" x14ac:dyDescent="0.25">
      <c r="A112" s="6"/>
      <c r="B112" s="2"/>
      <c r="C112" s="2" t="s">
        <v>206</v>
      </c>
      <c r="D112" s="3" t="s">
        <v>207</v>
      </c>
      <c r="E112" s="4">
        <v>8.6666666666666661</v>
      </c>
      <c r="F112" s="33">
        <v>0</v>
      </c>
      <c r="G112" s="11">
        <f>Tabel13[[#This Row],[Eenheidsprijs]]*Tabel13[[#This Row],[Aantal (fictief)]]</f>
        <v>0</v>
      </c>
    </row>
    <row r="113" spans="1:7" ht="12.75" x14ac:dyDescent="0.25">
      <c r="A113" s="6"/>
      <c r="B113" s="2"/>
      <c r="C113" s="2" t="s">
        <v>208</v>
      </c>
      <c r="D113" s="3" t="s">
        <v>209</v>
      </c>
      <c r="E113" s="4">
        <v>16.666666666666664</v>
      </c>
      <c r="F113" s="33">
        <v>0</v>
      </c>
      <c r="G113" s="11">
        <f>Tabel13[[#This Row],[Eenheidsprijs]]*Tabel13[[#This Row],[Aantal (fictief)]]</f>
        <v>0</v>
      </c>
    </row>
    <row r="114" spans="1:7" ht="12.75" x14ac:dyDescent="0.25">
      <c r="A114" s="6"/>
      <c r="B114" s="2"/>
      <c r="C114" s="2" t="s">
        <v>210</v>
      </c>
      <c r="D114" s="3" t="s">
        <v>211</v>
      </c>
      <c r="E114" s="4">
        <v>6.6666666666666661</v>
      </c>
      <c r="F114" s="33">
        <v>0</v>
      </c>
      <c r="G114" s="11">
        <f>Tabel13[[#This Row],[Eenheidsprijs]]*Tabel13[[#This Row],[Aantal (fictief)]]</f>
        <v>0</v>
      </c>
    </row>
    <row r="115" spans="1:7" ht="12.75" x14ac:dyDescent="0.25">
      <c r="A115" s="6"/>
      <c r="B115" s="2"/>
      <c r="C115" s="2" t="s">
        <v>212</v>
      </c>
      <c r="D115" s="3" t="s">
        <v>213</v>
      </c>
      <c r="E115" s="4">
        <v>13.666666666666666</v>
      </c>
      <c r="F115" s="33">
        <v>0</v>
      </c>
      <c r="G115" s="11">
        <f>Tabel13[[#This Row],[Eenheidsprijs]]*Tabel13[[#This Row],[Aantal (fictief)]]</f>
        <v>0</v>
      </c>
    </row>
    <row r="116" spans="1:7" ht="12.75" x14ac:dyDescent="0.25">
      <c r="A116" s="6"/>
      <c r="B116" s="2"/>
      <c r="C116" s="2" t="s">
        <v>214</v>
      </c>
      <c r="D116" s="3" t="s">
        <v>215</v>
      </c>
      <c r="E116" s="4">
        <v>6.6666666666666661</v>
      </c>
      <c r="F116" s="33">
        <v>0</v>
      </c>
      <c r="G116" s="11">
        <f>Tabel13[[#This Row],[Eenheidsprijs]]*Tabel13[[#This Row],[Aantal (fictief)]]</f>
        <v>0</v>
      </c>
    </row>
    <row r="117" spans="1:7" ht="12.75" x14ac:dyDescent="0.25">
      <c r="A117" s="6"/>
      <c r="B117" s="2"/>
      <c r="C117" s="2" t="s">
        <v>216</v>
      </c>
      <c r="D117" s="3" t="s">
        <v>217</v>
      </c>
      <c r="E117" s="4">
        <v>24.666666666666668</v>
      </c>
      <c r="F117" s="33">
        <v>0</v>
      </c>
      <c r="G117" s="11">
        <f>Tabel13[[#This Row],[Eenheidsprijs]]*Tabel13[[#This Row],[Aantal (fictief)]]</f>
        <v>0</v>
      </c>
    </row>
    <row r="118" spans="1:7" ht="12.75" x14ac:dyDescent="0.25">
      <c r="A118" s="6"/>
      <c r="B118" s="2"/>
      <c r="C118" s="2" t="s">
        <v>218</v>
      </c>
      <c r="D118" s="3" t="s">
        <v>219</v>
      </c>
      <c r="E118" s="4">
        <v>13.666666666666666</v>
      </c>
      <c r="F118" s="33">
        <v>0</v>
      </c>
      <c r="G118" s="11">
        <f>Tabel13[[#This Row],[Eenheidsprijs]]*Tabel13[[#This Row],[Aantal (fictief)]]</f>
        <v>0</v>
      </c>
    </row>
    <row r="119" spans="1:7" ht="12.75" x14ac:dyDescent="0.25">
      <c r="A119" s="6"/>
      <c r="B119" s="2"/>
      <c r="C119" s="2" t="s">
        <v>220</v>
      </c>
      <c r="D119" s="3" t="s">
        <v>221</v>
      </c>
      <c r="E119" s="4">
        <v>13.666666666666666</v>
      </c>
      <c r="F119" s="33">
        <v>0</v>
      </c>
      <c r="G119" s="11">
        <f>Tabel13[[#This Row],[Eenheidsprijs]]*Tabel13[[#This Row],[Aantal (fictief)]]</f>
        <v>0</v>
      </c>
    </row>
    <row r="120" spans="1:7" ht="12.75" x14ac:dyDescent="0.25">
      <c r="A120" s="6"/>
      <c r="B120" s="2"/>
      <c r="C120" s="2" t="s">
        <v>222</v>
      </c>
      <c r="D120" s="3" t="s">
        <v>223</v>
      </c>
      <c r="E120" s="4">
        <v>6.6666666666666661</v>
      </c>
      <c r="F120" s="33">
        <v>0</v>
      </c>
      <c r="G120" s="11">
        <f>Tabel13[[#This Row],[Eenheidsprijs]]*Tabel13[[#This Row],[Aantal (fictief)]]</f>
        <v>0</v>
      </c>
    </row>
    <row r="121" spans="1:7" ht="12.75" x14ac:dyDescent="0.25">
      <c r="A121" s="6"/>
      <c r="B121" s="2"/>
      <c r="C121" s="2" t="s">
        <v>224</v>
      </c>
      <c r="D121" s="3" t="s">
        <v>225</v>
      </c>
      <c r="E121" s="4">
        <v>13.666666666666666</v>
      </c>
      <c r="F121" s="33">
        <v>0</v>
      </c>
      <c r="G121" s="11">
        <f>Tabel13[[#This Row],[Eenheidsprijs]]*Tabel13[[#This Row],[Aantal (fictief)]]</f>
        <v>0</v>
      </c>
    </row>
    <row r="122" spans="1:7" ht="12.75" x14ac:dyDescent="0.25">
      <c r="A122" s="6"/>
      <c r="B122" s="2"/>
      <c r="C122" s="2" t="s">
        <v>226</v>
      </c>
      <c r="D122" s="3" t="s">
        <v>227</v>
      </c>
      <c r="E122" s="4">
        <v>11.666666666666666</v>
      </c>
      <c r="F122" s="33">
        <v>0</v>
      </c>
      <c r="G122" s="11">
        <f>Tabel13[[#This Row],[Eenheidsprijs]]*Tabel13[[#This Row],[Aantal (fictief)]]</f>
        <v>0</v>
      </c>
    </row>
    <row r="123" spans="1:7" ht="12.75" x14ac:dyDescent="0.25">
      <c r="A123" s="6"/>
      <c r="B123" s="2"/>
      <c r="C123" s="2" t="s">
        <v>228</v>
      </c>
      <c r="D123" s="3" t="s">
        <v>229</v>
      </c>
      <c r="E123" s="4">
        <v>7.6666666666666661</v>
      </c>
      <c r="F123" s="33">
        <v>0</v>
      </c>
      <c r="G123" s="11">
        <f>Tabel13[[#This Row],[Eenheidsprijs]]*Tabel13[[#This Row],[Aantal (fictief)]]</f>
        <v>0</v>
      </c>
    </row>
    <row r="124" spans="1:7" ht="12.75" x14ac:dyDescent="0.25">
      <c r="A124" s="6"/>
      <c r="B124" s="2"/>
      <c r="C124" s="2" t="s">
        <v>230</v>
      </c>
      <c r="D124" s="3" t="s">
        <v>231</v>
      </c>
      <c r="E124" s="4">
        <v>6.6666666666666661</v>
      </c>
      <c r="F124" s="33">
        <v>0</v>
      </c>
      <c r="G124" s="11">
        <f>Tabel13[[#This Row],[Eenheidsprijs]]*Tabel13[[#This Row],[Aantal (fictief)]]</f>
        <v>0</v>
      </c>
    </row>
    <row r="125" spans="1:7" ht="12.75" x14ac:dyDescent="0.25">
      <c r="A125" s="6"/>
      <c r="B125" s="2"/>
      <c r="C125" s="2" t="s">
        <v>232</v>
      </c>
      <c r="D125" s="3" t="s">
        <v>233</v>
      </c>
      <c r="E125" s="4">
        <v>8.6666666666666661</v>
      </c>
      <c r="F125" s="33">
        <v>0</v>
      </c>
      <c r="G125" s="11">
        <f>Tabel13[[#This Row],[Eenheidsprijs]]*Tabel13[[#This Row],[Aantal (fictief)]]</f>
        <v>0</v>
      </c>
    </row>
    <row r="126" spans="1:7" ht="12.75" x14ac:dyDescent="0.25">
      <c r="A126" s="6"/>
      <c r="B126" s="2"/>
      <c r="C126" s="2" t="s">
        <v>234</v>
      </c>
      <c r="D126" s="3" t="s">
        <v>235</v>
      </c>
      <c r="E126" s="4">
        <v>7.6666666666666661</v>
      </c>
      <c r="F126" s="33">
        <v>0</v>
      </c>
      <c r="G126" s="11">
        <f>Tabel13[[#This Row],[Eenheidsprijs]]*Tabel13[[#This Row],[Aantal (fictief)]]</f>
        <v>0</v>
      </c>
    </row>
    <row r="127" spans="1:7" ht="12.75" x14ac:dyDescent="0.25">
      <c r="A127" s="6"/>
      <c r="B127" s="2"/>
      <c r="C127" s="2" t="s">
        <v>236</v>
      </c>
      <c r="D127" s="3" t="s">
        <v>237</v>
      </c>
      <c r="E127" s="4">
        <v>6.6666666666666661</v>
      </c>
      <c r="F127" s="33">
        <v>0</v>
      </c>
      <c r="G127" s="11">
        <f>Tabel13[[#This Row],[Eenheidsprijs]]*Tabel13[[#This Row],[Aantal (fictief)]]</f>
        <v>0</v>
      </c>
    </row>
    <row r="128" spans="1:7" ht="12.75" x14ac:dyDescent="0.25">
      <c r="A128" s="6"/>
      <c r="B128" s="2"/>
      <c r="C128" s="2" t="s">
        <v>238</v>
      </c>
      <c r="D128" s="3" t="s">
        <v>239</v>
      </c>
      <c r="E128" s="4">
        <v>6.6666666666666661</v>
      </c>
      <c r="F128" s="33">
        <v>0</v>
      </c>
      <c r="G128" s="11">
        <f>Tabel13[[#This Row],[Eenheidsprijs]]*Tabel13[[#This Row],[Aantal (fictief)]]</f>
        <v>0</v>
      </c>
    </row>
    <row r="129" spans="1:7" ht="12.75" x14ac:dyDescent="0.25">
      <c r="A129" s="6"/>
      <c r="B129" s="2"/>
      <c r="C129" s="2" t="s">
        <v>240</v>
      </c>
      <c r="D129" s="3" t="s">
        <v>241</v>
      </c>
      <c r="E129" s="4">
        <v>6.6666666666666661</v>
      </c>
      <c r="F129" s="33">
        <v>0</v>
      </c>
      <c r="G129" s="11">
        <f>Tabel13[[#This Row],[Eenheidsprijs]]*Tabel13[[#This Row],[Aantal (fictief)]]</f>
        <v>0</v>
      </c>
    </row>
    <row r="130" spans="1:7" ht="12.75" x14ac:dyDescent="0.25">
      <c r="A130" s="6"/>
      <c r="B130" s="2"/>
      <c r="C130" s="2" t="s">
        <v>242</v>
      </c>
      <c r="D130" s="3" t="s">
        <v>243</v>
      </c>
      <c r="E130" s="4">
        <v>7.6666666666666661</v>
      </c>
      <c r="F130" s="33">
        <v>0</v>
      </c>
      <c r="G130" s="11">
        <f>Tabel13[[#This Row],[Eenheidsprijs]]*Tabel13[[#This Row],[Aantal (fictief)]]</f>
        <v>0</v>
      </c>
    </row>
    <row r="131" spans="1:7" ht="12.75" x14ac:dyDescent="0.25">
      <c r="A131" s="6"/>
      <c r="B131" s="2"/>
      <c r="C131" s="2" t="s">
        <v>244</v>
      </c>
      <c r="D131" s="3" t="s">
        <v>245</v>
      </c>
      <c r="E131" s="4">
        <v>9.6666666666666661</v>
      </c>
      <c r="F131" s="33">
        <v>0</v>
      </c>
      <c r="G131" s="11">
        <f>Tabel13[[#This Row],[Eenheidsprijs]]*Tabel13[[#This Row],[Aantal (fictief)]]</f>
        <v>0</v>
      </c>
    </row>
    <row r="132" spans="1:7" ht="12.75" x14ac:dyDescent="0.25">
      <c r="A132" s="6"/>
      <c r="B132" s="2"/>
      <c r="C132" s="2" t="s">
        <v>246</v>
      </c>
      <c r="D132" s="3" t="s">
        <v>247</v>
      </c>
      <c r="E132" s="4">
        <v>6.6666666666666661</v>
      </c>
      <c r="F132" s="33">
        <v>0</v>
      </c>
      <c r="G132" s="11">
        <f>Tabel13[[#This Row],[Eenheidsprijs]]*Tabel13[[#This Row],[Aantal (fictief)]]</f>
        <v>0</v>
      </c>
    </row>
    <row r="133" spans="1:7" ht="12.75" x14ac:dyDescent="0.25">
      <c r="A133" s="10"/>
      <c r="B133" s="2"/>
      <c r="C133" s="5"/>
      <c r="D133" s="3"/>
      <c r="E133" s="4"/>
      <c r="F133" s="9"/>
      <c r="G133" s="11"/>
    </row>
    <row r="134" spans="1:7" ht="18.75" x14ac:dyDescent="0.25">
      <c r="A134" s="8" t="s">
        <v>248</v>
      </c>
      <c r="B134" s="2"/>
      <c r="C134" s="5"/>
      <c r="D134" s="3"/>
      <c r="E134" s="4"/>
      <c r="F134" s="9"/>
      <c r="G134" s="11"/>
    </row>
    <row r="135" spans="1:7" ht="12.75" x14ac:dyDescent="0.25">
      <c r="A135" s="6"/>
      <c r="B135" s="2"/>
      <c r="C135" s="12" t="s">
        <v>249</v>
      </c>
      <c r="D135" s="3" t="s">
        <v>250</v>
      </c>
      <c r="E135" s="4">
        <v>152.66666666666666</v>
      </c>
      <c r="F135" s="33">
        <v>0</v>
      </c>
      <c r="G135" s="11">
        <f>Tabel13[[#This Row],[Eenheidsprijs]]*Tabel13[[#This Row],[Aantal (fictief)]]</f>
        <v>0</v>
      </c>
    </row>
    <row r="136" spans="1:7" ht="12.75" x14ac:dyDescent="0.25">
      <c r="A136" s="6"/>
      <c r="B136" s="2"/>
      <c r="C136" s="12" t="s">
        <v>251</v>
      </c>
      <c r="D136" s="3" t="s">
        <v>252</v>
      </c>
      <c r="E136" s="4">
        <v>224.66666666666666</v>
      </c>
      <c r="F136" s="33">
        <v>0</v>
      </c>
      <c r="G136" s="11">
        <f>Tabel13[[#This Row],[Eenheidsprijs]]*Tabel13[[#This Row],[Aantal (fictief)]]</f>
        <v>0</v>
      </c>
    </row>
    <row r="137" spans="1:7" ht="12.75" x14ac:dyDescent="0.25">
      <c r="A137" s="6"/>
      <c r="B137" s="2"/>
      <c r="C137" s="12" t="s">
        <v>253</v>
      </c>
      <c r="D137" s="3" t="s">
        <v>254</v>
      </c>
      <c r="E137" s="4">
        <v>93.666666666666671</v>
      </c>
      <c r="F137" s="33">
        <v>0</v>
      </c>
      <c r="G137" s="11">
        <f>Tabel13[[#This Row],[Eenheidsprijs]]*Tabel13[[#This Row],[Aantal (fictief)]]</f>
        <v>0</v>
      </c>
    </row>
    <row r="138" spans="1:7" ht="12.75" x14ac:dyDescent="0.25">
      <c r="A138" s="6"/>
      <c r="B138" s="2"/>
      <c r="C138" s="12" t="s">
        <v>255</v>
      </c>
      <c r="D138" s="3" t="s">
        <v>256</v>
      </c>
      <c r="E138" s="4">
        <v>8.6666666666666661</v>
      </c>
      <c r="F138" s="33">
        <v>0</v>
      </c>
      <c r="G138" s="11">
        <f>Tabel13[[#This Row],[Eenheidsprijs]]*Tabel13[[#This Row],[Aantal (fictief)]]</f>
        <v>0</v>
      </c>
    </row>
    <row r="139" spans="1:7" ht="12.75" x14ac:dyDescent="0.25">
      <c r="A139" s="6"/>
      <c r="B139" s="2"/>
      <c r="C139" s="12" t="s">
        <v>257</v>
      </c>
      <c r="D139" s="3" t="s">
        <v>258</v>
      </c>
      <c r="E139" s="4">
        <v>12.666666666666666</v>
      </c>
      <c r="F139" s="33">
        <v>0</v>
      </c>
      <c r="G139" s="11">
        <f>Tabel13[[#This Row],[Eenheidsprijs]]*Tabel13[[#This Row],[Aantal (fictief)]]</f>
        <v>0</v>
      </c>
    </row>
    <row r="140" spans="1:7" ht="12.75" x14ac:dyDescent="0.25">
      <c r="A140" s="6"/>
      <c r="B140" s="2"/>
      <c r="C140" s="12" t="s">
        <v>259</v>
      </c>
      <c r="D140" s="3" t="s">
        <v>260</v>
      </c>
      <c r="E140" s="4">
        <v>8.6666666666666661</v>
      </c>
      <c r="F140" s="33">
        <v>0</v>
      </c>
      <c r="G140" s="11">
        <f>Tabel13[[#This Row],[Eenheidsprijs]]*Tabel13[[#This Row],[Aantal (fictief)]]</f>
        <v>0</v>
      </c>
    </row>
    <row r="141" spans="1:7" ht="12.75" x14ac:dyDescent="0.25">
      <c r="A141" s="6"/>
      <c r="B141" s="2"/>
      <c r="C141" s="12" t="s">
        <v>261</v>
      </c>
      <c r="D141" s="3" t="s">
        <v>262</v>
      </c>
      <c r="E141" s="4">
        <v>9.6666666666666661</v>
      </c>
      <c r="F141" s="33">
        <v>0</v>
      </c>
      <c r="G141" s="11">
        <f>Tabel13[[#This Row],[Eenheidsprijs]]*Tabel13[[#This Row],[Aantal (fictief)]]</f>
        <v>0</v>
      </c>
    </row>
    <row r="142" spans="1:7" ht="12.75" x14ac:dyDescent="0.25">
      <c r="A142" s="6"/>
      <c r="B142" s="2"/>
      <c r="C142" s="12" t="s">
        <v>263</v>
      </c>
      <c r="D142" s="3" t="s">
        <v>264</v>
      </c>
      <c r="E142" s="4">
        <v>9.6666666666666661</v>
      </c>
      <c r="F142" s="33">
        <v>0</v>
      </c>
      <c r="G142" s="11">
        <f>Tabel13[[#This Row],[Eenheidsprijs]]*Tabel13[[#This Row],[Aantal (fictief)]]</f>
        <v>0</v>
      </c>
    </row>
    <row r="143" spans="1:7" ht="12.75" x14ac:dyDescent="0.25">
      <c r="A143" s="6"/>
      <c r="B143" s="2"/>
      <c r="C143" s="12" t="s">
        <v>265</v>
      </c>
      <c r="D143" s="3" t="s">
        <v>266</v>
      </c>
      <c r="E143" s="4">
        <v>6.6666666666666661</v>
      </c>
      <c r="F143" s="33">
        <v>0</v>
      </c>
      <c r="G143" s="11">
        <f>Tabel13[[#This Row],[Eenheidsprijs]]*Tabel13[[#This Row],[Aantal (fictief)]]</f>
        <v>0</v>
      </c>
    </row>
    <row r="144" spans="1:7" ht="12.75" x14ac:dyDescent="0.25">
      <c r="A144" s="6"/>
      <c r="B144" s="2"/>
      <c r="C144" s="12" t="s">
        <v>267</v>
      </c>
      <c r="D144" s="3" t="s">
        <v>268</v>
      </c>
      <c r="E144" s="4">
        <v>6.6666666666666661</v>
      </c>
      <c r="F144" s="33">
        <v>0</v>
      </c>
      <c r="G144" s="11">
        <f>Tabel13[[#This Row],[Eenheidsprijs]]*Tabel13[[#This Row],[Aantal (fictief)]]</f>
        <v>0</v>
      </c>
    </row>
    <row r="145" spans="1:7" ht="12.75" x14ac:dyDescent="0.25">
      <c r="A145" s="6"/>
      <c r="B145" s="2"/>
      <c r="C145" s="12" t="s">
        <v>269</v>
      </c>
      <c r="D145" s="3" t="s">
        <v>270</v>
      </c>
      <c r="E145" s="4">
        <v>6.6666666666666661</v>
      </c>
      <c r="F145" s="33">
        <v>0</v>
      </c>
      <c r="G145" s="11">
        <f>Tabel13[[#This Row],[Eenheidsprijs]]*Tabel13[[#This Row],[Aantal (fictief)]]</f>
        <v>0</v>
      </c>
    </row>
    <row r="146" spans="1:7" ht="12.75" x14ac:dyDescent="0.25">
      <c r="A146" s="6"/>
      <c r="B146" s="2"/>
      <c r="C146" s="12" t="s">
        <v>271</v>
      </c>
      <c r="D146" s="3" t="s">
        <v>272</v>
      </c>
      <c r="E146" s="4">
        <v>13.666666666666666</v>
      </c>
      <c r="F146" s="33">
        <v>0</v>
      </c>
      <c r="G146" s="11">
        <f>Tabel13[[#This Row],[Eenheidsprijs]]*Tabel13[[#This Row],[Aantal (fictief)]]</f>
        <v>0</v>
      </c>
    </row>
    <row r="147" spans="1:7" ht="12.75" x14ac:dyDescent="0.25">
      <c r="A147" s="6"/>
      <c r="B147" s="2"/>
      <c r="C147" s="12" t="s">
        <v>273</v>
      </c>
      <c r="D147" s="3" t="s">
        <v>274</v>
      </c>
      <c r="E147" s="4">
        <v>6.6666666666666661</v>
      </c>
      <c r="F147" s="33">
        <v>0</v>
      </c>
      <c r="G147" s="11">
        <f>Tabel13[[#This Row],[Eenheidsprijs]]*Tabel13[[#This Row],[Aantal (fictief)]]</f>
        <v>0</v>
      </c>
    </row>
    <row r="148" spans="1:7" ht="12.75" x14ac:dyDescent="0.25">
      <c r="A148" s="6"/>
      <c r="B148" s="2"/>
      <c r="C148" s="12" t="s">
        <v>275</v>
      </c>
      <c r="D148" s="3" t="s">
        <v>276</v>
      </c>
      <c r="E148" s="4">
        <v>6.6666666666666661</v>
      </c>
      <c r="F148" s="33">
        <v>0</v>
      </c>
      <c r="G148" s="11">
        <f>Tabel13[[#This Row],[Eenheidsprijs]]*Tabel13[[#This Row],[Aantal (fictief)]]</f>
        <v>0</v>
      </c>
    </row>
    <row r="149" spans="1:7" ht="12.75" x14ac:dyDescent="0.25">
      <c r="A149" s="6"/>
      <c r="B149" s="2"/>
      <c r="C149" s="12" t="s">
        <v>277</v>
      </c>
      <c r="D149" s="3" t="s">
        <v>278</v>
      </c>
      <c r="E149" s="4">
        <v>6.6666666666666661</v>
      </c>
      <c r="F149" s="33">
        <v>0</v>
      </c>
      <c r="G149" s="11">
        <f>Tabel13[[#This Row],[Eenheidsprijs]]*Tabel13[[#This Row],[Aantal (fictief)]]</f>
        <v>0</v>
      </c>
    </row>
    <row r="150" spans="1:7" ht="12.75" x14ac:dyDescent="0.25">
      <c r="A150" s="6"/>
      <c r="B150" s="2"/>
      <c r="C150" s="12" t="s">
        <v>279</v>
      </c>
      <c r="D150" s="3" t="s">
        <v>280</v>
      </c>
      <c r="E150" s="4">
        <v>7.6666666666666661</v>
      </c>
      <c r="F150" s="33">
        <v>0</v>
      </c>
      <c r="G150" s="11">
        <f>Tabel13[[#This Row],[Eenheidsprijs]]*Tabel13[[#This Row],[Aantal (fictief)]]</f>
        <v>0</v>
      </c>
    </row>
    <row r="151" spans="1:7" ht="12.75" x14ac:dyDescent="0.25">
      <c r="A151" s="6"/>
      <c r="B151" s="2"/>
      <c r="C151" s="12" t="s">
        <v>281</v>
      </c>
      <c r="D151" s="3" t="s">
        <v>282</v>
      </c>
      <c r="E151" s="4">
        <v>6.6666666666666661</v>
      </c>
      <c r="F151" s="33">
        <v>0</v>
      </c>
      <c r="G151" s="11">
        <f>Tabel13[[#This Row],[Eenheidsprijs]]*Tabel13[[#This Row],[Aantal (fictief)]]</f>
        <v>0</v>
      </c>
    </row>
    <row r="152" spans="1:7" ht="12.75" x14ac:dyDescent="0.25">
      <c r="A152" s="6"/>
      <c r="B152" s="2"/>
      <c r="C152" s="12" t="s">
        <v>283</v>
      </c>
      <c r="D152" s="3" t="s">
        <v>284</v>
      </c>
      <c r="E152" s="4">
        <v>6.6666666666666661</v>
      </c>
      <c r="F152" s="33">
        <v>0</v>
      </c>
      <c r="G152" s="11">
        <f>Tabel13[[#This Row],[Eenheidsprijs]]*Tabel13[[#This Row],[Aantal (fictief)]]</f>
        <v>0</v>
      </c>
    </row>
    <row r="153" spans="1:7" ht="12.75" x14ac:dyDescent="0.25">
      <c r="A153" s="6"/>
      <c r="B153" s="2"/>
      <c r="C153" s="12" t="s">
        <v>285</v>
      </c>
      <c r="D153" s="3" t="s">
        <v>286</v>
      </c>
      <c r="E153" s="4">
        <v>6.6666666666666661</v>
      </c>
      <c r="F153" s="33">
        <v>0</v>
      </c>
      <c r="G153" s="11">
        <f>Tabel13[[#This Row],[Eenheidsprijs]]*Tabel13[[#This Row],[Aantal (fictief)]]</f>
        <v>0</v>
      </c>
    </row>
    <row r="154" spans="1:7" ht="12.75" x14ac:dyDescent="0.25">
      <c r="A154" s="6"/>
      <c r="B154" s="2"/>
      <c r="C154" s="12" t="s">
        <v>287</v>
      </c>
      <c r="D154" s="3" t="s">
        <v>288</v>
      </c>
      <c r="E154" s="4">
        <v>6.6666666666666661</v>
      </c>
      <c r="F154" s="33">
        <v>0</v>
      </c>
      <c r="G154" s="11">
        <f>Tabel13[[#This Row],[Eenheidsprijs]]*Tabel13[[#This Row],[Aantal (fictief)]]</f>
        <v>0</v>
      </c>
    </row>
    <row r="155" spans="1:7" ht="12.75" x14ac:dyDescent="0.25">
      <c r="A155" s="6"/>
      <c r="B155" s="2"/>
      <c r="C155" s="12" t="s">
        <v>289</v>
      </c>
      <c r="D155" s="3" t="s">
        <v>290</v>
      </c>
      <c r="E155" s="4">
        <v>6.6666666666666661</v>
      </c>
      <c r="F155" s="33">
        <v>0</v>
      </c>
      <c r="G155" s="11">
        <f>Tabel13[[#This Row],[Eenheidsprijs]]*Tabel13[[#This Row],[Aantal (fictief)]]</f>
        <v>0</v>
      </c>
    </row>
    <row r="156" spans="1:7" ht="12.75" x14ac:dyDescent="0.25">
      <c r="A156" s="6"/>
      <c r="B156" s="1"/>
      <c r="C156" s="2" t="s">
        <v>291</v>
      </c>
      <c r="D156" s="3" t="s">
        <v>292</v>
      </c>
      <c r="E156" s="4">
        <v>24.666666666666668</v>
      </c>
      <c r="F156" s="33">
        <v>0</v>
      </c>
      <c r="G156" s="11">
        <f>Tabel13[[#This Row],[Eenheidsprijs]]*Tabel13[[#This Row],[Aantal (fictief)]]</f>
        <v>0</v>
      </c>
    </row>
    <row r="157" spans="1:7" ht="12.75" x14ac:dyDescent="0.25">
      <c r="A157" s="6"/>
      <c r="B157" s="1"/>
      <c r="C157" s="2" t="s">
        <v>293</v>
      </c>
      <c r="D157" s="3" t="s">
        <v>294</v>
      </c>
      <c r="E157" s="4">
        <v>24.666666666666668</v>
      </c>
      <c r="F157" s="33">
        <v>0</v>
      </c>
      <c r="G157" s="11">
        <f>Tabel13[[#This Row],[Eenheidsprijs]]*Tabel13[[#This Row],[Aantal (fictief)]]</f>
        <v>0</v>
      </c>
    </row>
    <row r="158" spans="1:7" ht="12.75" x14ac:dyDescent="0.25">
      <c r="A158" s="6"/>
      <c r="B158" s="1"/>
      <c r="C158" s="2" t="s">
        <v>295</v>
      </c>
      <c r="D158" s="3" t="s">
        <v>296</v>
      </c>
      <c r="E158" s="4">
        <v>24.666666666666668</v>
      </c>
      <c r="F158" s="33">
        <v>0</v>
      </c>
      <c r="G158" s="11">
        <f>Tabel13[[#This Row],[Eenheidsprijs]]*Tabel13[[#This Row],[Aantal (fictief)]]</f>
        <v>0</v>
      </c>
    </row>
    <row r="159" spans="1:7" ht="12.75" x14ac:dyDescent="0.25">
      <c r="A159" s="6"/>
      <c r="B159" s="2"/>
      <c r="C159" s="2" t="s">
        <v>297</v>
      </c>
      <c r="D159" s="3" t="s">
        <v>298</v>
      </c>
      <c r="E159" s="4">
        <v>24.666666666666668</v>
      </c>
      <c r="F159" s="33">
        <v>0</v>
      </c>
      <c r="G159" s="11">
        <f>Tabel13[[#This Row],[Eenheidsprijs]]*Tabel13[[#This Row],[Aantal (fictief)]]</f>
        <v>0</v>
      </c>
    </row>
    <row r="160" spans="1:7" ht="12.75" x14ac:dyDescent="0.25">
      <c r="A160" s="10"/>
      <c r="B160" s="1"/>
      <c r="C160" s="5"/>
      <c r="D160" s="3"/>
      <c r="E160" s="4"/>
      <c r="F160" s="9"/>
      <c r="G160" s="11"/>
    </row>
    <row r="161" spans="1:7" ht="18.75" x14ac:dyDescent="0.25">
      <c r="A161" s="8" t="s">
        <v>299</v>
      </c>
      <c r="B161" s="2"/>
      <c r="C161" s="5"/>
      <c r="D161" s="3"/>
      <c r="E161" s="4"/>
      <c r="F161" s="9"/>
      <c r="G161" s="11"/>
    </row>
    <row r="162" spans="1:7" ht="12.75" x14ac:dyDescent="0.25">
      <c r="A162" s="6"/>
      <c r="B162" s="2"/>
      <c r="C162" s="2" t="s">
        <v>300</v>
      </c>
      <c r="D162" s="2" t="s">
        <v>300</v>
      </c>
      <c r="E162" s="4">
        <v>450</v>
      </c>
      <c r="F162" s="33">
        <v>0</v>
      </c>
      <c r="G162" s="11">
        <f>Tabel13[[#This Row],[Eenheidsprijs]]*Tabel13[[#This Row],[Aantal (fictief)]]</f>
        <v>0</v>
      </c>
    </row>
    <row r="163" spans="1:7" ht="12.75" x14ac:dyDescent="0.25">
      <c r="A163" s="6"/>
      <c r="B163" s="2"/>
      <c r="C163" s="2" t="s">
        <v>301</v>
      </c>
      <c r="D163" s="2" t="s">
        <v>301</v>
      </c>
      <c r="E163" s="4">
        <v>216.66666666666669</v>
      </c>
      <c r="F163" s="33">
        <v>0</v>
      </c>
      <c r="G163" s="11">
        <f>Tabel13[[#This Row],[Eenheidsprijs]]*Tabel13[[#This Row],[Aantal (fictief)]]</f>
        <v>0</v>
      </c>
    </row>
    <row r="164" spans="1:7" ht="12.75" x14ac:dyDescent="0.25">
      <c r="A164" s="6"/>
      <c r="B164" s="2"/>
      <c r="C164" s="2" t="s">
        <v>302</v>
      </c>
      <c r="D164" s="2" t="s">
        <v>302</v>
      </c>
      <c r="E164" s="4">
        <v>391.66666666666669</v>
      </c>
      <c r="F164" s="33">
        <v>0</v>
      </c>
      <c r="G164" s="11">
        <f>Tabel13[[#This Row],[Eenheidsprijs]]*Tabel13[[#This Row],[Aantal (fictief)]]</f>
        <v>0</v>
      </c>
    </row>
    <row r="165" spans="1:7" ht="12.75" x14ac:dyDescent="0.25">
      <c r="A165" s="6"/>
      <c r="B165" s="2"/>
      <c r="C165" s="2" t="s">
        <v>303</v>
      </c>
      <c r="D165" s="2" t="s">
        <v>303</v>
      </c>
      <c r="E165" s="4">
        <v>14.333333333333334</v>
      </c>
      <c r="F165" s="33">
        <v>0</v>
      </c>
      <c r="G165" s="11">
        <f>Tabel13[[#This Row],[Eenheidsprijs]]*Tabel13[[#This Row],[Aantal (fictief)]]</f>
        <v>0</v>
      </c>
    </row>
    <row r="166" spans="1:7" ht="12.75" x14ac:dyDescent="0.25">
      <c r="A166" s="6"/>
      <c r="B166" s="2"/>
      <c r="C166" s="2" t="s">
        <v>304</v>
      </c>
      <c r="D166" s="2" t="s">
        <v>304</v>
      </c>
      <c r="E166" s="4">
        <v>14.333333333333334</v>
      </c>
      <c r="F166" s="33">
        <v>0</v>
      </c>
      <c r="G166" s="11">
        <f>Tabel13[[#This Row],[Eenheidsprijs]]*Tabel13[[#This Row],[Aantal (fictief)]]</f>
        <v>0</v>
      </c>
    </row>
    <row r="167" spans="1:7" ht="12.75" x14ac:dyDescent="0.25">
      <c r="A167" s="6"/>
      <c r="B167" s="2"/>
      <c r="C167" s="2" t="s">
        <v>305</v>
      </c>
      <c r="D167" s="2" t="s">
        <v>305</v>
      </c>
      <c r="E167" s="4">
        <v>14.333333333333334</v>
      </c>
      <c r="F167" s="33">
        <v>0</v>
      </c>
      <c r="G167" s="11">
        <f>Tabel13[[#This Row],[Eenheidsprijs]]*Tabel13[[#This Row],[Aantal (fictief)]]</f>
        <v>0</v>
      </c>
    </row>
    <row r="168" spans="1:7" ht="12.75" x14ac:dyDescent="0.25">
      <c r="A168" s="6"/>
      <c r="B168" s="2"/>
      <c r="C168" s="2" t="s">
        <v>306</v>
      </c>
      <c r="D168" s="2" t="s">
        <v>307</v>
      </c>
      <c r="E168" s="4">
        <v>14.333333333333334</v>
      </c>
      <c r="F168" s="33">
        <v>0</v>
      </c>
      <c r="G168" s="11">
        <f>Tabel13[[#This Row],[Eenheidsprijs]]*Tabel13[[#This Row],[Aantal (fictief)]]</f>
        <v>0</v>
      </c>
    </row>
    <row r="169" spans="1:7" ht="12.75" x14ac:dyDescent="0.25">
      <c r="A169" s="6"/>
      <c r="B169" s="2"/>
      <c r="C169" s="2" t="s">
        <v>308</v>
      </c>
      <c r="D169" s="2" t="s">
        <v>309</v>
      </c>
      <c r="E169" s="4">
        <v>14.333333333333334</v>
      </c>
      <c r="F169" s="33">
        <v>0</v>
      </c>
      <c r="G169" s="11">
        <f>Tabel13[[#This Row],[Eenheidsprijs]]*Tabel13[[#This Row],[Aantal (fictief)]]</f>
        <v>0</v>
      </c>
    </row>
    <row r="170" spans="1:7" ht="12.75" x14ac:dyDescent="0.25">
      <c r="A170" s="6"/>
      <c r="B170" s="2"/>
      <c r="C170" s="2" t="s">
        <v>310</v>
      </c>
      <c r="D170" s="2" t="s">
        <v>311</v>
      </c>
      <c r="E170" s="4">
        <v>14.333333333333334</v>
      </c>
      <c r="F170" s="33">
        <v>0</v>
      </c>
      <c r="G170" s="11">
        <f>Tabel13[[#This Row],[Eenheidsprijs]]*Tabel13[[#This Row],[Aantal (fictief)]]</f>
        <v>0</v>
      </c>
    </row>
    <row r="171" spans="1:7" ht="12.75" x14ac:dyDescent="0.25">
      <c r="A171" s="6"/>
      <c r="B171" s="2"/>
      <c r="C171" s="2" t="s">
        <v>312</v>
      </c>
      <c r="D171" s="2" t="s">
        <v>313</v>
      </c>
      <c r="E171" s="4">
        <v>14.333333333333334</v>
      </c>
      <c r="F171" s="33">
        <v>0</v>
      </c>
      <c r="G171" s="11">
        <f>Tabel13[[#This Row],[Eenheidsprijs]]*Tabel13[[#This Row],[Aantal (fictief)]]</f>
        <v>0</v>
      </c>
    </row>
    <row r="172" spans="1:7" ht="12.75" x14ac:dyDescent="0.25">
      <c r="A172" s="6"/>
      <c r="B172" s="2"/>
      <c r="C172" s="2" t="s">
        <v>314</v>
      </c>
      <c r="D172" s="2" t="s">
        <v>315</v>
      </c>
      <c r="E172" s="4">
        <v>14.333333333333334</v>
      </c>
      <c r="F172" s="33">
        <v>0</v>
      </c>
      <c r="G172" s="11">
        <f>Tabel13[[#This Row],[Eenheidsprijs]]*Tabel13[[#This Row],[Aantal (fictief)]]</f>
        <v>0</v>
      </c>
    </row>
    <row r="173" spans="1:7" ht="12.75" x14ac:dyDescent="0.25">
      <c r="A173" s="6"/>
      <c r="B173" s="2"/>
      <c r="C173" s="2" t="s">
        <v>316</v>
      </c>
      <c r="D173" s="2" t="s">
        <v>316</v>
      </c>
      <c r="E173" s="4">
        <v>14.333333333333334</v>
      </c>
      <c r="F173" s="33">
        <v>0</v>
      </c>
      <c r="G173" s="11">
        <f>Tabel13[[#This Row],[Eenheidsprijs]]*Tabel13[[#This Row],[Aantal (fictief)]]</f>
        <v>0</v>
      </c>
    </row>
    <row r="174" spans="1:7" ht="12.75" x14ac:dyDescent="0.25">
      <c r="A174" s="6"/>
      <c r="B174" s="2"/>
      <c r="C174" s="2" t="s">
        <v>317</v>
      </c>
      <c r="D174" s="2" t="s">
        <v>317</v>
      </c>
      <c r="E174" s="4">
        <v>14.333333333333334</v>
      </c>
      <c r="F174" s="33">
        <v>0</v>
      </c>
      <c r="G174" s="11">
        <f>Tabel13[[#This Row],[Eenheidsprijs]]*Tabel13[[#This Row],[Aantal (fictief)]]</f>
        <v>0</v>
      </c>
    </row>
    <row r="175" spans="1:7" ht="12.75" x14ac:dyDescent="0.25">
      <c r="A175" s="6"/>
      <c r="B175" s="2"/>
      <c r="C175" s="3" t="s">
        <v>318</v>
      </c>
      <c r="D175" s="3" t="s">
        <v>318</v>
      </c>
      <c r="E175" s="4">
        <v>1</v>
      </c>
      <c r="F175" s="33">
        <v>0</v>
      </c>
      <c r="G175" s="11">
        <f>Tabel13[[#This Row],[Eenheidsprijs]]*Tabel13[[#This Row],[Aantal (fictief)]]</f>
        <v>0</v>
      </c>
    </row>
    <row r="176" spans="1:7" ht="12.75" x14ac:dyDescent="0.25">
      <c r="A176" s="6"/>
      <c r="B176" s="2"/>
      <c r="C176" s="2" t="s">
        <v>319</v>
      </c>
      <c r="D176" s="2" t="s">
        <v>319</v>
      </c>
      <c r="E176" s="4">
        <v>169.66666666666669</v>
      </c>
      <c r="F176" s="33">
        <v>0</v>
      </c>
      <c r="G176" s="11">
        <f>Tabel13[[#This Row],[Eenheidsprijs]]*Tabel13[[#This Row],[Aantal (fictief)]]</f>
        <v>0</v>
      </c>
    </row>
    <row r="177" spans="1:7" ht="12.75" x14ac:dyDescent="0.25">
      <c r="A177" s="6"/>
      <c r="B177" s="2"/>
      <c r="C177" s="2" t="s">
        <v>320</v>
      </c>
      <c r="D177" s="2" t="s">
        <v>320</v>
      </c>
      <c r="E177" s="4">
        <v>47.666666666666671</v>
      </c>
      <c r="F177" s="33">
        <v>0</v>
      </c>
      <c r="G177" s="11">
        <f>Tabel13[[#This Row],[Eenheidsprijs]]*Tabel13[[#This Row],[Aantal (fictief)]]</f>
        <v>0</v>
      </c>
    </row>
    <row r="178" spans="1:7" ht="12.75" x14ac:dyDescent="0.25">
      <c r="A178" s="6"/>
      <c r="B178" s="2"/>
      <c r="C178" s="2" t="s">
        <v>321</v>
      </c>
      <c r="D178" s="2" t="s">
        <v>321</v>
      </c>
      <c r="E178" s="4">
        <v>3.6666666666666665</v>
      </c>
      <c r="F178" s="33">
        <v>0</v>
      </c>
      <c r="G178" s="11">
        <f>Tabel13[[#This Row],[Eenheidsprijs]]*Tabel13[[#This Row],[Aantal (fictief)]]</f>
        <v>0</v>
      </c>
    </row>
    <row r="179" spans="1:7" ht="12.75" x14ac:dyDescent="0.25">
      <c r="A179" s="6"/>
      <c r="B179" s="2"/>
      <c r="C179" s="2" t="s">
        <v>322</v>
      </c>
      <c r="D179" s="2" t="s">
        <v>322</v>
      </c>
      <c r="E179" s="4">
        <v>3.6666666666666665</v>
      </c>
      <c r="F179" s="33">
        <v>0</v>
      </c>
      <c r="G179" s="11">
        <f>Tabel13[[#This Row],[Eenheidsprijs]]*Tabel13[[#This Row],[Aantal (fictief)]]</f>
        <v>0</v>
      </c>
    </row>
    <row r="180" spans="1:7" ht="12.75" x14ac:dyDescent="0.25">
      <c r="A180" s="6"/>
      <c r="B180" s="2"/>
      <c r="C180" s="3" t="s">
        <v>323</v>
      </c>
      <c r="D180" s="3" t="s">
        <v>323</v>
      </c>
      <c r="E180" s="4">
        <v>31.333333333333332</v>
      </c>
      <c r="F180" s="33">
        <v>0</v>
      </c>
      <c r="G180" s="11">
        <f>Tabel13[[#This Row],[Eenheidsprijs]]*Tabel13[[#This Row],[Aantal (fictief)]]</f>
        <v>0</v>
      </c>
    </row>
    <row r="181" spans="1:7" ht="12.75" x14ac:dyDescent="0.25">
      <c r="A181" s="6"/>
      <c r="B181" s="2"/>
      <c r="C181" s="2" t="s">
        <v>324</v>
      </c>
      <c r="D181" s="2" t="s">
        <v>324</v>
      </c>
      <c r="E181" s="4">
        <v>13.666666666666666</v>
      </c>
      <c r="F181" s="33">
        <v>0</v>
      </c>
      <c r="G181" s="11">
        <f>Tabel13[[#This Row],[Eenheidsprijs]]*Tabel13[[#This Row],[Aantal (fictief)]]</f>
        <v>0</v>
      </c>
    </row>
    <row r="182" spans="1:7" ht="12.75" x14ac:dyDescent="0.25">
      <c r="A182" s="6"/>
      <c r="B182" s="2"/>
      <c r="C182" s="2" t="s">
        <v>325</v>
      </c>
      <c r="D182" s="2" t="s">
        <v>325</v>
      </c>
      <c r="E182" s="4">
        <v>13.666666666666666</v>
      </c>
      <c r="F182" s="33">
        <v>0</v>
      </c>
      <c r="G182" s="11">
        <f>Tabel13[[#This Row],[Eenheidsprijs]]*Tabel13[[#This Row],[Aantal (fictief)]]</f>
        <v>0</v>
      </c>
    </row>
    <row r="183" spans="1:7" ht="12.75" x14ac:dyDescent="0.25">
      <c r="A183" s="6"/>
      <c r="B183" s="2"/>
      <c r="C183" s="2" t="s">
        <v>326</v>
      </c>
      <c r="D183" s="2" t="s">
        <v>326</v>
      </c>
      <c r="E183" s="4">
        <v>52.666666666666664</v>
      </c>
      <c r="F183" s="33">
        <v>0</v>
      </c>
      <c r="G183" s="11">
        <f>Tabel13[[#This Row],[Eenheidsprijs]]*Tabel13[[#This Row],[Aantal (fictief)]]</f>
        <v>0</v>
      </c>
    </row>
    <row r="184" spans="1:7" ht="12.75" x14ac:dyDescent="0.25">
      <c r="A184" s="6"/>
      <c r="B184" s="2"/>
      <c r="C184" s="2" t="s">
        <v>327</v>
      </c>
      <c r="D184" s="2" t="s">
        <v>327</v>
      </c>
      <c r="E184" s="4">
        <v>3.6666666666666665</v>
      </c>
      <c r="F184" s="33">
        <v>0</v>
      </c>
      <c r="G184" s="11">
        <f>Tabel13[[#This Row],[Eenheidsprijs]]*Tabel13[[#This Row],[Aantal (fictief)]]</f>
        <v>0</v>
      </c>
    </row>
    <row r="185" spans="1:7" ht="12.75" x14ac:dyDescent="0.25">
      <c r="A185" s="6"/>
      <c r="B185" s="2"/>
      <c r="C185" s="2" t="s">
        <v>328</v>
      </c>
      <c r="D185" s="2" t="s">
        <v>328</v>
      </c>
      <c r="E185" s="4">
        <v>27.666666666666668</v>
      </c>
      <c r="F185" s="33">
        <v>0</v>
      </c>
      <c r="G185" s="11">
        <f>Tabel13[[#This Row],[Eenheidsprijs]]*Tabel13[[#This Row],[Aantal (fictief)]]</f>
        <v>0</v>
      </c>
    </row>
    <row r="186" spans="1:7" ht="12.75" x14ac:dyDescent="0.25">
      <c r="A186" s="6"/>
      <c r="B186" s="2"/>
      <c r="C186" s="22" t="s">
        <v>329</v>
      </c>
      <c r="D186" s="22" t="s">
        <v>330</v>
      </c>
      <c r="E186" s="4">
        <v>27.666666666666668</v>
      </c>
      <c r="F186" s="33">
        <v>0</v>
      </c>
      <c r="G186" s="11">
        <f>Tabel13[[#This Row],[Eenheidsprijs]]*Tabel13[[#This Row],[Aantal (fictief)]]</f>
        <v>0</v>
      </c>
    </row>
    <row r="187" spans="1:7" ht="12.75" x14ac:dyDescent="0.25">
      <c r="A187" s="6"/>
      <c r="B187" s="2"/>
      <c r="C187" s="22" t="s">
        <v>331</v>
      </c>
      <c r="D187" s="22" t="s">
        <v>331</v>
      </c>
      <c r="E187" s="4">
        <v>3.6666666666666665</v>
      </c>
      <c r="F187" s="33">
        <v>0</v>
      </c>
      <c r="G187" s="11">
        <f>Tabel13[[#This Row],[Eenheidsprijs]]*Tabel13[[#This Row],[Aantal (fictief)]]</f>
        <v>0</v>
      </c>
    </row>
    <row r="188" spans="1:7" ht="12.75" x14ac:dyDescent="0.25">
      <c r="A188" s="6"/>
      <c r="B188" s="2"/>
      <c r="C188" s="3" t="s">
        <v>332</v>
      </c>
      <c r="D188" s="3" t="s">
        <v>333</v>
      </c>
      <c r="E188" s="4">
        <v>12</v>
      </c>
      <c r="F188" s="33">
        <v>0</v>
      </c>
      <c r="G188" s="11">
        <f>Tabel13[[#This Row],[Eenheidsprijs]]*Tabel13[[#This Row],[Aantal (fictief)]]</f>
        <v>0</v>
      </c>
    </row>
    <row r="189" spans="1:7" ht="12.75" x14ac:dyDescent="0.25">
      <c r="A189" s="6"/>
      <c r="B189" s="2"/>
      <c r="C189" s="3" t="s">
        <v>334</v>
      </c>
      <c r="D189" s="3" t="s">
        <v>335</v>
      </c>
      <c r="E189" s="4">
        <v>10</v>
      </c>
      <c r="F189" s="33">
        <v>0</v>
      </c>
      <c r="G189" s="11">
        <f>Tabel13[[#This Row],[Eenheidsprijs]]*Tabel13[[#This Row],[Aantal (fictief)]]</f>
        <v>0</v>
      </c>
    </row>
    <row r="190" spans="1:7" ht="12.75" x14ac:dyDescent="0.25">
      <c r="A190" s="6"/>
      <c r="B190" s="2"/>
      <c r="C190" s="2" t="s">
        <v>336</v>
      </c>
      <c r="D190" s="2" t="s">
        <v>336</v>
      </c>
      <c r="E190" s="4">
        <v>1713.3333333333335</v>
      </c>
      <c r="F190" s="33">
        <v>0</v>
      </c>
      <c r="G190" s="11">
        <f>Tabel13[[#This Row],[Eenheidsprijs]]*Tabel13[[#This Row],[Aantal (fictief)]]</f>
        <v>0</v>
      </c>
    </row>
    <row r="191" spans="1:7" ht="12.75" x14ac:dyDescent="0.25">
      <c r="A191" s="6"/>
      <c r="B191" s="2"/>
      <c r="C191" s="2" t="s">
        <v>337</v>
      </c>
      <c r="D191" s="2" t="s">
        <v>337</v>
      </c>
      <c r="E191" s="4">
        <v>1178.3333333333335</v>
      </c>
      <c r="F191" s="33">
        <v>0</v>
      </c>
      <c r="G191" s="11">
        <f>Tabel13[[#This Row],[Eenheidsprijs]]*Tabel13[[#This Row],[Aantal (fictief)]]</f>
        <v>0</v>
      </c>
    </row>
    <row r="192" spans="1:7" ht="12.75" x14ac:dyDescent="0.25">
      <c r="A192" s="6"/>
      <c r="B192" s="2"/>
      <c r="C192" s="2" t="s">
        <v>338</v>
      </c>
      <c r="D192" s="2" t="s">
        <v>338</v>
      </c>
      <c r="E192" s="4">
        <v>912.33333333333337</v>
      </c>
      <c r="F192" s="33">
        <v>0</v>
      </c>
      <c r="G192" s="11">
        <f>Tabel13[[#This Row],[Eenheidsprijs]]*Tabel13[[#This Row],[Aantal (fictief)]]</f>
        <v>0</v>
      </c>
    </row>
    <row r="193" spans="1:7" ht="12.75" x14ac:dyDescent="0.25">
      <c r="A193" s="6"/>
      <c r="B193" s="2"/>
      <c r="C193" s="2" t="s">
        <v>339</v>
      </c>
      <c r="D193" s="2" t="s">
        <v>339</v>
      </c>
      <c r="E193" s="4">
        <v>885.33333333333337</v>
      </c>
      <c r="F193" s="33">
        <v>0</v>
      </c>
      <c r="G193" s="11">
        <f>Tabel13[[#This Row],[Eenheidsprijs]]*Tabel13[[#This Row],[Aantal (fictief)]]</f>
        <v>0</v>
      </c>
    </row>
    <row r="194" spans="1:7" ht="12.75" x14ac:dyDescent="0.25">
      <c r="A194" s="6"/>
      <c r="B194" s="2"/>
      <c r="C194" s="2" t="s">
        <v>340</v>
      </c>
      <c r="D194" s="2" t="s">
        <v>340</v>
      </c>
      <c r="E194" s="4">
        <v>805.33333333333337</v>
      </c>
      <c r="F194" s="33">
        <v>0</v>
      </c>
      <c r="G194" s="11">
        <f>Tabel13[[#This Row],[Eenheidsprijs]]*Tabel13[[#This Row],[Aantal (fictief)]]</f>
        <v>0</v>
      </c>
    </row>
    <row r="195" spans="1:7" ht="12.75" x14ac:dyDescent="0.25">
      <c r="A195" s="6"/>
      <c r="B195" s="2"/>
      <c r="C195" s="2" t="s">
        <v>341</v>
      </c>
      <c r="D195" s="2" t="s">
        <v>341</v>
      </c>
      <c r="E195" s="4">
        <v>824.33333333333337</v>
      </c>
      <c r="F195" s="33">
        <v>0</v>
      </c>
      <c r="G195" s="11">
        <f>Tabel13[[#This Row],[Eenheidsprijs]]*Tabel13[[#This Row],[Aantal (fictief)]]</f>
        <v>0</v>
      </c>
    </row>
    <row r="196" spans="1:7" ht="12.75" x14ac:dyDescent="0.25">
      <c r="A196" s="6"/>
      <c r="B196" s="2"/>
      <c r="C196" s="2" t="s">
        <v>342</v>
      </c>
      <c r="D196" s="2" t="s">
        <v>342</v>
      </c>
      <c r="E196" s="4">
        <v>778.33333333333337</v>
      </c>
      <c r="F196" s="33">
        <v>0</v>
      </c>
      <c r="G196" s="11">
        <f>Tabel13[[#This Row],[Eenheidsprijs]]*Tabel13[[#This Row],[Aantal (fictief)]]</f>
        <v>0</v>
      </c>
    </row>
    <row r="197" spans="1:7" ht="12.75" x14ac:dyDescent="0.25">
      <c r="A197" s="6"/>
      <c r="B197" s="2"/>
      <c r="C197" s="2" t="s">
        <v>343</v>
      </c>
      <c r="D197" s="2" t="s">
        <v>343</v>
      </c>
      <c r="E197" s="4">
        <v>814.33333333333337</v>
      </c>
      <c r="F197" s="33">
        <v>0</v>
      </c>
      <c r="G197" s="11">
        <f>Tabel13[[#This Row],[Eenheidsprijs]]*Tabel13[[#This Row],[Aantal (fictief)]]</f>
        <v>0</v>
      </c>
    </row>
    <row r="198" spans="1:7" ht="12.75" x14ac:dyDescent="0.25">
      <c r="A198" s="6"/>
      <c r="B198" s="2"/>
      <c r="C198" s="2" t="s">
        <v>344</v>
      </c>
      <c r="D198" s="2" t="s">
        <v>344</v>
      </c>
      <c r="E198" s="4">
        <v>533.33333333333337</v>
      </c>
      <c r="F198" s="33">
        <v>0</v>
      </c>
      <c r="G198" s="11">
        <f>Tabel13[[#This Row],[Eenheidsprijs]]*Tabel13[[#This Row],[Aantal (fictief)]]</f>
        <v>0</v>
      </c>
    </row>
    <row r="199" spans="1:7" ht="12.75" x14ac:dyDescent="0.25">
      <c r="A199" s="6"/>
      <c r="B199" s="2"/>
      <c r="C199" s="2" t="s">
        <v>345</v>
      </c>
      <c r="D199" s="2" t="s">
        <v>345</v>
      </c>
      <c r="E199" s="4">
        <v>964.33333333333337</v>
      </c>
      <c r="F199" s="33">
        <v>0</v>
      </c>
      <c r="G199" s="11">
        <f>Tabel13[[#This Row],[Eenheidsprijs]]*Tabel13[[#This Row],[Aantal (fictief)]]</f>
        <v>0</v>
      </c>
    </row>
    <row r="200" spans="1:7" ht="12.75" x14ac:dyDescent="0.25">
      <c r="A200" s="6"/>
      <c r="B200" s="2"/>
      <c r="C200" s="2" t="s">
        <v>346</v>
      </c>
      <c r="D200" s="2" t="s">
        <v>346</v>
      </c>
      <c r="E200" s="4">
        <v>2800</v>
      </c>
      <c r="F200" s="33">
        <v>0</v>
      </c>
      <c r="G200" s="11">
        <f>Tabel13[[#This Row],[Eenheidsprijs]]*Tabel13[[#This Row],[Aantal (fictief)]]</f>
        <v>0</v>
      </c>
    </row>
    <row r="201" spans="1:7" ht="12.75" x14ac:dyDescent="0.25">
      <c r="A201" s="6"/>
      <c r="B201" s="2"/>
      <c r="C201" s="2" t="s">
        <v>347</v>
      </c>
      <c r="D201" s="2" t="s">
        <v>347</v>
      </c>
      <c r="E201" s="4">
        <v>2600</v>
      </c>
      <c r="F201" s="33">
        <v>0</v>
      </c>
      <c r="G201" s="11">
        <f>Tabel13[[#This Row],[Eenheidsprijs]]*Tabel13[[#This Row],[Aantal (fictief)]]</f>
        <v>0</v>
      </c>
    </row>
    <row r="202" spans="1:7" ht="12.75" x14ac:dyDescent="0.25">
      <c r="A202" s="6"/>
      <c r="B202" s="2"/>
      <c r="C202" s="2" t="s">
        <v>348</v>
      </c>
      <c r="D202" s="2" t="s">
        <v>348</v>
      </c>
      <c r="E202" s="4">
        <v>2444</v>
      </c>
      <c r="F202" s="33">
        <v>0</v>
      </c>
      <c r="G202" s="11">
        <f>Tabel13[[#This Row],[Eenheidsprijs]]*Tabel13[[#This Row],[Aantal (fictief)]]</f>
        <v>0</v>
      </c>
    </row>
    <row r="203" spans="1:7" ht="12.75" x14ac:dyDescent="0.25">
      <c r="A203" s="6"/>
      <c r="B203" s="2"/>
      <c r="C203" s="2" t="s">
        <v>349</v>
      </c>
      <c r="D203" s="2" t="s">
        <v>349</v>
      </c>
      <c r="E203" s="4">
        <v>1367</v>
      </c>
      <c r="F203" s="33">
        <v>0</v>
      </c>
      <c r="G203" s="11">
        <f>Tabel13[[#This Row],[Eenheidsprijs]]*Tabel13[[#This Row],[Aantal (fictief)]]</f>
        <v>0</v>
      </c>
    </row>
    <row r="204" spans="1:7" ht="12.75" x14ac:dyDescent="0.25">
      <c r="A204" s="6"/>
      <c r="B204" s="2"/>
      <c r="C204" s="2" t="s">
        <v>350</v>
      </c>
      <c r="D204" s="2" t="s">
        <v>350</v>
      </c>
      <c r="E204" s="4">
        <v>667.33333333333337</v>
      </c>
      <c r="F204" s="33">
        <v>0</v>
      </c>
      <c r="G204" s="11">
        <f>Tabel13[[#This Row],[Eenheidsprijs]]*Tabel13[[#This Row],[Aantal (fictief)]]</f>
        <v>0</v>
      </c>
    </row>
    <row r="205" spans="1:7" ht="12.75" x14ac:dyDescent="0.25">
      <c r="A205" s="6"/>
      <c r="B205" s="2"/>
      <c r="C205" s="2" t="s">
        <v>351</v>
      </c>
      <c r="D205" s="2" t="s">
        <v>351</v>
      </c>
      <c r="E205" s="4">
        <v>960</v>
      </c>
      <c r="F205" s="33">
        <v>0</v>
      </c>
      <c r="G205" s="11">
        <f>Tabel13[[#This Row],[Eenheidsprijs]]*Tabel13[[#This Row],[Aantal (fictief)]]</f>
        <v>0</v>
      </c>
    </row>
    <row r="206" spans="1:7" ht="12.75" x14ac:dyDescent="0.25">
      <c r="A206" s="6"/>
      <c r="B206" s="2"/>
      <c r="C206" s="2" t="s">
        <v>352</v>
      </c>
      <c r="D206" s="2" t="s">
        <v>352</v>
      </c>
      <c r="E206" s="4">
        <v>894</v>
      </c>
      <c r="F206" s="33">
        <v>0</v>
      </c>
      <c r="G206" s="11">
        <f>Tabel13[[#This Row],[Eenheidsprijs]]*Tabel13[[#This Row],[Aantal (fictief)]]</f>
        <v>0</v>
      </c>
    </row>
    <row r="207" spans="1:7" ht="12.75" x14ac:dyDescent="0.25">
      <c r="A207" s="6"/>
      <c r="B207" s="2"/>
      <c r="C207" s="2" t="s">
        <v>353</v>
      </c>
      <c r="D207" s="2" t="s">
        <v>353</v>
      </c>
      <c r="E207" s="4">
        <v>675.33333333333337</v>
      </c>
      <c r="F207" s="33">
        <v>0</v>
      </c>
      <c r="G207" s="11">
        <f>Tabel13[[#This Row],[Eenheidsprijs]]*Tabel13[[#This Row],[Aantal (fictief)]]</f>
        <v>0</v>
      </c>
    </row>
    <row r="208" spans="1:7" ht="12.75" x14ac:dyDescent="0.25">
      <c r="A208" s="6"/>
      <c r="B208" s="2"/>
      <c r="C208" s="2" t="s">
        <v>354</v>
      </c>
      <c r="D208" s="2" t="s">
        <v>354</v>
      </c>
      <c r="E208" s="4">
        <v>266.66666666666669</v>
      </c>
      <c r="F208" s="33">
        <v>0</v>
      </c>
      <c r="G208" s="11">
        <f>Tabel13[[#This Row],[Eenheidsprijs]]*Tabel13[[#This Row],[Aantal (fictief)]]</f>
        <v>0</v>
      </c>
    </row>
    <row r="209" spans="1:7" ht="12.75" x14ac:dyDescent="0.25">
      <c r="A209" s="6"/>
      <c r="B209" s="2"/>
      <c r="C209" s="2" t="s">
        <v>355</v>
      </c>
      <c r="D209" s="2" t="s">
        <v>355</v>
      </c>
      <c r="E209" s="4">
        <v>41.666666666666664</v>
      </c>
      <c r="F209" s="33">
        <v>0</v>
      </c>
      <c r="G209" s="11">
        <f>Tabel13[[#This Row],[Eenheidsprijs]]*Tabel13[[#This Row],[Aantal (fictief)]]</f>
        <v>0</v>
      </c>
    </row>
    <row r="210" spans="1:7" ht="12.75" x14ac:dyDescent="0.25">
      <c r="A210" s="6"/>
      <c r="B210" s="1"/>
      <c r="C210" s="5"/>
      <c r="D210" s="3"/>
      <c r="E210" s="4"/>
      <c r="F210" s="9"/>
      <c r="G210" s="11"/>
    </row>
    <row r="211" spans="1:7" ht="18.75" x14ac:dyDescent="0.25">
      <c r="A211" s="8" t="s">
        <v>356</v>
      </c>
      <c r="B211" s="1"/>
      <c r="C211" s="5"/>
      <c r="D211" s="3"/>
      <c r="E211" s="4"/>
      <c r="F211" s="9"/>
      <c r="G211" s="11"/>
    </row>
    <row r="212" spans="1:7" ht="12.75" x14ac:dyDescent="0.25">
      <c r="A212" s="6"/>
      <c r="B212" s="2"/>
      <c r="C212" s="3" t="s">
        <v>357</v>
      </c>
      <c r="D212" s="3" t="s">
        <v>358</v>
      </c>
      <c r="E212" s="4">
        <v>83.666666666666671</v>
      </c>
      <c r="F212" s="33">
        <v>0</v>
      </c>
      <c r="G212" s="11">
        <f>Tabel13[[#This Row],[Eenheidsprijs]]*Tabel13[[#This Row],[Aantal (fictief)]]</f>
        <v>0</v>
      </c>
    </row>
    <row r="213" spans="1:7" ht="12.75" x14ac:dyDescent="0.25">
      <c r="A213" s="6"/>
      <c r="B213" s="2"/>
      <c r="C213" s="3" t="s">
        <v>359</v>
      </c>
      <c r="D213" s="3" t="s">
        <v>360</v>
      </c>
      <c r="E213" s="4">
        <v>53.666666666666671</v>
      </c>
      <c r="F213" s="33">
        <v>0</v>
      </c>
      <c r="G213" s="11">
        <f>Tabel13[[#This Row],[Eenheidsprijs]]*Tabel13[[#This Row],[Aantal (fictief)]]</f>
        <v>0</v>
      </c>
    </row>
    <row r="214" spans="1:7" ht="12.75" x14ac:dyDescent="0.25">
      <c r="A214" s="6"/>
      <c r="B214" s="2"/>
      <c r="C214" s="3" t="s">
        <v>361</v>
      </c>
      <c r="D214" s="3" t="s">
        <v>362</v>
      </c>
      <c r="E214" s="4">
        <v>51.666666666666664</v>
      </c>
      <c r="F214" s="33">
        <v>0</v>
      </c>
      <c r="G214" s="11">
        <f>Tabel13[[#This Row],[Eenheidsprijs]]*Tabel13[[#This Row],[Aantal (fictief)]]</f>
        <v>0</v>
      </c>
    </row>
    <row r="215" spans="1:7" ht="12.75" x14ac:dyDescent="0.25">
      <c r="A215" s="6"/>
      <c r="B215" s="2"/>
      <c r="C215" s="2" t="s">
        <v>363</v>
      </c>
      <c r="D215" s="3" t="s">
        <v>364</v>
      </c>
      <c r="E215" s="4">
        <v>65.666666666666657</v>
      </c>
      <c r="F215" s="33">
        <v>0</v>
      </c>
      <c r="G215" s="11">
        <f>Tabel13[[#This Row],[Eenheidsprijs]]*Tabel13[[#This Row],[Aantal (fictief)]]</f>
        <v>0</v>
      </c>
    </row>
    <row r="216" spans="1:7" ht="12.75" x14ac:dyDescent="0.25">
      <c r="A216" s="6"/>
      <c r="B216" s="2"/>
      <c r="C216" s="2" t="s">
        <v>365</v>
      </c>
      <c r="D216" s="3" t="s">
        <v>366</v>
      </c>
      <c r="E216" s="4">
        <v>50</v>
      </c>
      <c r="F216" s="33">
        <v>0</v>
      </c>
      <c r="G216" s="11">
        <f>Tabel13[[#This Row],[Eenheidsprijs]]*Tabel13[[#This Row],[Aantal (fictief)]]</f>
        <v>0</v>
      </c>
    </row>
    <row r="217" spans="1:7" ht="12.75" x14ac:dyDescent="0.25">
      <c r="A217" s="6"/>
      <c r="B217" s="2"/>
      <c r="C217" s="2" t="s">
        <v>367</v>
      </c>
      <c r="D217" s="3" t="s">
        <v>368</v>
      </c>
      <c r="E217" s="4">
        <v>72.333333333333343</v>
      </c>
      <c r="F217" s="33">
        <v>0</v>
      </c>
      <c r="G217" s="11">
        <f>Tabel13[[#This Row],[Eenheidsprijs]]*Tabel13[[#This Row],[Aantal (fictief)]]</f>
        <v>0</v>
      </c>
    </row>
    <row r="218" spans="1:7" ht="12.75" x14ac:dyDescent="0.25">
      <c r="A218" s="6"/>
      <c r="B218" s="2"/>
      <c r="C218" s="2" t="s">
        <v>369</v>
      </c>
      <c r="D218" s="3" t="s">
        <v>370</v>
      </c>
      <c r="E218" s="4">
        <v>40.333333333333336</v>
      </c>
      <c r="F218" s="33">
        <v>0</v>
      </c>
      <c r="G218" s="11">
        <f>Tabel13[[#This Row],[Eenheidsprijs]]*Tabel13[[#This Row],[Aantal (fictief)]]</f>
        <v>0</v>
      </c>
    </row>
    <row r="219" spans="1:7" ht="12.75" x14ac:dyDescent="0.25">
      <c r="A219" s="6"/>
      <c r="B219" s="2"/>
      <c r="C219" s="2" t="s">
        <v>371</v>
      </c>
      <c r="D219" s="3" t="s">
        <v>372</v>
      </c>
      <c r="E219" s="4">
        <v>26.666666666666668</v>
      </c>
      <c r="F219" s="33">
        <v>0</v>
      </c>
      <c r="G219" s="11">
        <f>Tabel13[[#This Row],[Eenheidsprijs]]*Tabel13[[#This Row],[Aantal (fictief)]]</f>
        <v>0</v>
      </c>
    </row>
    <row r="220" spans="1:7" ht="12.75" x14ac:dyDescent="0.25">
      <c r="A220" s="6"/>
      <c r="B220" s="2"/>
      <c r="C220" s="2" t="s">
        <v>373</v>
      </c>
      <c r="D220" s="3" t="s">
        <v>374</v>
      </c>
      <c r="E220" s="4">
        <v>11.333333333333332</v>
      </c>
      <c r="F220" s="33">
        <v>0</v>
      </c>
      <c r="G220" s="11">
        <f>Tabel13[[#This Row],[Eenheidsprijs]]*Tabel13[[#This Row],[Aantal (fictief)]]</f>
        <v>0</v>
      </c>
    </row>
    <row r="221" spans="1:7" ht="12.75" x14ac:dyDescent="0.25">
      <c r="A221" s="6"/>
      <c r="B221" s="2"/>
      <c r="C221" s="2" t="s">
        <v>375</v>
      </c>
      <c r="D221" s="3" t="s">
        <v>376</v>
      </c>
      <c r="E221" s="4">
        <v>13.333333333333334</v>
      </c>
      <c r="F221" s="33">
        <v>0</v>
      </c>
      <c r="G221" s="11">
        <f>Tabel13[[#This Row],[Eenheidsprijs]]*Tabel13[[#This Row],[Aantal (fictief)]]</f>
        <v>0</v>
      </c>
    </row>
    <row r="222" spans="1:7" ht="12.75" x14ac:dyDescent="0.25">
      <c r="A222" s="6"/>
      <c r="B222" s="2"/>
      <c r="C222" s="2" t="s">
        <v>377</v>
      </c>
      <c r="D222" s="3" t="s">
        <v>378</v>
      </c>
      <c r="E222" s="4">
        <v>2.6666666666666665</v>
      </c>
      <c r="F222" s="33">
        <v>0</v>
      </c>
      <c r="G222" s="11">
        <f>Tabel13[[#This Row],[Eenheidsprijs]]*Tabel13[[#This Row],[Aantal (fictief)]]</f>
        <v>0</v>
      </c>
    </row>
    <row r="223" spans="1:7" ht="12.75" x14ac:dyDescent="0.25">
      <c r="A223" s="6"/>
      <c r="B223" s="2"/>
      <c r="C223" s="2" t="s">
        <v>379</v>
      </c>
      <c r="D223" s="3" t="s">
        <v>380</v>
      </c>
      <c r="E223" s="4">
        <v>2.6666666666666665</v>
      </c>
      <c r="F223" s="33">
        <v>0</v>
      </c>
      <c r="G223" s="11">
        <f>Tabel13[[#This Row],[Eenheidsprijs]]*Tabel13[[#This Row],[Aantal (fictief)]]</f>
        <v>0</v>
      </c>
    </row>
    <row r="224" spans="1:7" ht="12.75" x14ac:dyDescent="0.25">
      <c r="A224" s="10"/>
      <c r="B224" s="1"/>
      <c r="C224" s="5"/>
      <c r="D224" s="3"/>
      <c r="E224" s="4"/>
      <c r="F224" s="9"/>
      <c r="G224" s="11"/>
    </row>
    <row r="225" spans="1:7" ht="18.75" x14ac:dyDescent="0.25">
      <c r="A225" s="8" t="s">
        <v>381</v>
      </c>
      <c r="B225" s="2"/>
      <c r="C225" s="5"/>
      <c r="D225" s="3"/>
      <c r="E225" s="4"/>
      <c r="F225" s="9"/>
      <c r="G225" s="11"/>
    </row>
    <row r="226" spans="1:7" ht="12.75" x14ac:dyDescent="0.25">
      <c r="A226" s="6"/>
      <c r="B226" s="2"/>
      <c r="C226" s="2" t="s">
        <v>382</v>
      </c>
      <c r="D226" s="3" t="s">
        <v>383</v>
      </c>
      <c r="E226" s="4">
        <v>12.666666666666666</v>
      </c>
      <c r="F226" s="33">
        <v>0</v>
      </c>
      <c r="G226" s="11">
        <f>Tabel13[[#This Row],[Eenheidsprijs]]*Tabel13[[#This Row],[Aantal (fictief)]]</f>
        <v>0</v>
      </c>
    </row>
    <row r="227" spans="1:7" ht="12.75" x14ac:dyDescent="0.25">
      <c r="A227" s="6"/>
      <c r="B227" s="2"/>
      <c r="C227" s="2" t="s">
        <v>384</v>
      </c>
      <c r="D227" s="3" t="s">
        <v>385</v>
      </c>
      <c r="E227" s="4">
        <v>6.6666666666666661</v>
      </c>
      <c r="F227" s="33">
        <v>0</v>
      </c>
      <c r="G227" s="11">
        <f>Tabel13[[#This Row],[Eenheidsprijs]]*Tabel13[[#This Row],[Aantal (fictief)]]</f>
        <v>0</v>
      </c>
    </row>
    <row r="228" spans="1:7" ht="12.75" x14ac:dyDescent="0.25">
      <c r="A228" s="6"/>
      <c r="B228" s="2"/>
      <c r="C228" s="2" t="s">
        <v>386</v>
      </c>
      <c r="D228" s="3" t="s">
        <v>387</v>
      </c>
      <c r="E228" s="4">
        <v>20.666666666666668</v>
      </c>
      <c r="F228" s="33">
        <v>0</v>
      </c>
      <c r="G228" s="11">
        <f>Tabel13[[#This Row],[Eenheidsprijs]]*Tabel13[[#This Row],[Aantal (fictief)]]</f>
        <v>0</v>
      </c>
    </row>
    <row r="229" spans="1:7" ht="12.75" x14ac:dyDescent="0.25">
      <c r="A229" s="6"/>
      <c r="B229" s="2"/>
      <c r="C229" s="2" t="s">
        <v>388</v>
      </c>
      <c r="D229" s="3" t="s">
        <v>389</v>
      </c>
      <c r="E229" s="4">
        <v>14.666666666666666</v>
      </c>
      <c r="F229" s="33">
        <v>0</v>
      </c>
      <c r="G229" s="11">
        <f>Tabel13[[#This Row],[Eenheidsprijs]]*Tabel13[[#This Row],[Aantal (fictief)]]</f>
        <v>0</v>
      </c>
    </row>
    <row r="230" spans="1:7" ht="12.75" x14ac:dyDescent="0.25">
      <c r="A230" s="6"/>
      <c r="B230" s="2"/>
      <c r="C230" s="2" t="s">
        <v>390</v>
      </c>
      <c r="D230" s="3" t="s">
        <v>391</v>
      </c>
      <c r="E230" s="4">
        <v>9.6666666666666661</v>
      </c>
      <c r="F230" s="33">
        <v>0</v>
      </c>
      <c r="G230" s="11">
        <f>Tabel13[[#This Row],[Eenheidsprijs]]*Tabel13[[#This Row],[Aantal (fictief)]]</f>
        <v>0</v>
      </c>
    </row>
    <row r="231" spans="1:7" ht="12.75" x14ac:dyDescent="0.25">
      <c r="A231" s="6"/>
      <c r="B231" s="2"/>
      <c r="C231" s="2" t="s">
        <v>392</v>
      </c>
      <c r="D231" s="3" t="s">
        <v>393</v>
      </c>
      <c r="E231" s="4">
        <v>14.666666666666666</v>
      </c>
      <c r="F231" s="33">
        <v>0</v>
      </c>
      <c r="G231" s="11">
        <f>Tabel13[[#This Row],[Eenheidsprijs]]*Tabel13[[#This Row],[Aantal (fictief)]]</f>
        <v>0</v>
      </c>
    </row>
    <row r="232" spans="1:7" ht="12.75" x14ac:dyDescent="0.25">
      <c r="A232" s="6"/>
      <c r="B232" s="2"/>
      <c r="C232" s="2" t="s">
        <v>394</v>
      </c>
      <c r="D232" s="3" t="s">
        <v>395</v>
      </c>
      <c r="E232" s="4">
        <v>6.6666666666666661</v>
      </c>
      <c r="F232" s="33">
        <v>0</v>
      </c>
      <c r="G232" s="11">
        <f>Tabel13[[#This Row],[Eenheidsprijs]]*Tabel13[[#This Row],[Aantal (fictief)]]</f>
        <v>0</v>
      </c>
    </row>
    <row r="233" spans="1:7" ht="12.75" x14ac:dyDescent="0.25">
      <c r="A233" s="10"/>
      <c r="B233" s="1"/>
      <c r="C233" s="5"/>
      <c r="D233" s="3"/>
      <c r="E233" s="4"/>
      <c r="F233" s="9"/>
      <c r="G233" s="11"/>
    </row>
    <row r="234" spans="1:7" ht="18.75" x14ac:dyDescent="0.25">
      <c r="A234" s="8" t="s">
        <v>396</v>
      </c>
      <c r="B234" s="1"/>
      <c r="C234" s="5"/>
      <c r="D234" s="3"/>
      <c r="E234" s="4"/>
      <c r="F234" s="9"/>
      <c r="G234" s="11"/>
    </row>
    <row r="235" spans="1:7" ht="12.75" x14ac:dyDescent="0.25">
      <c r="A235" s="6"/>
      <c r="B235" s="2"/>
      <c r="C235" s="3" t="s">
        <v>397</v>
      </c>
      <c r="D235" s="3" t="s">
        <v>398</v>
      </c>
      <c r="E235" s="4">
        <v>15</v>
      </c>
      <c r="F235" s="33">
        <v>0</v>
      </c>
      <c r="G235" s="11">
        <f>Tabel13[[#This Row],[Eenheidsprijs]]*Tabel13[[#This Row],[Aantal (fictief)]]</f>
        <v>0</v>
      </c>
    </row>
    <row r="236" spans="1:7" ht="12.75" x14ac:dyDescent="0.25">
      <c r="A236" s="6"/>
      <c r="B236" s="2"/>
      <c r="C236" s="3" t="s">
        <v>399</v>
      </c>
      <c r="D236" s="3" t="s">
        <v>400</v>
      </c>
      <c r="E236" s="4">
        <v>14</v>
      </c>
      <c r="F236" s="33">
        <v>0</v>
      </c>
      <c r="G236" s="11">
        <f>Tabel13[[#This Row],[Eenheidsprijs]]*Tabel13[[#This Row],[Aantal (fictief)]]</f>
        <v>0</v>
      </c>
    </row>
    <row r="237" spans="1:7" ht="12.75" x14ac:dyDescent="0.25">
      <c r="A237" s="10"/>
      <c r="B237" s="1"/>
      <c r="C237" s="5"/>
      <c r="D237" s="3"/>
      <c r="E237" s="4"/>
      <c r="F237" s="9"/>
      <c r="G237" s="11"/>
    </row>
    <row r="238" spans="1:7" ht="18.75" x14ac:dyDescent="0.25">
      <c r="A238" s="8" t="s">
        <v>401</v>
      </c>
      <c r="B238" s="1"/>
      <c r="C238" s="5"/>
      <c r="D238" s="3"/>
      <c r="E238" s="4"/>
      <c r="F238" s="9"/>
      <c r="G238" s="11"/>
    </row>
    <row r="239" spans="1:7" ht="12.75" x14ac:dyDescent="0.25">
      <c r="A239" s="6"/>
      <c r="B239" s="1"/>
      <c r="C239" s="23" t="s">
        <v>402</v>
      </c>
      <c r="D239" s="3" t="s">
        <v>403</v>
      </c>
      <c r="E239" s="4">
        <v>135</v>
      </c>
      <c r="F239" s="33">
        <v>0</v>
      </c>
      <c r="G239" s="11">
        <f>Tabel13[[#This Row],[Eenheidsprijs]]*Tabel13[[#This Row],[Aantal (fictief)]]</f>
        <v>0</v>
      </c>
    </row>
    <row r="240" spans="1:7" ht="12.75" x14ac:dyDescent="0.25">
      <c r="A240" s="6"/>
      <c r="B240" s="1"/>
      <c r="C240" s="23" t="s">
        <v>404</v>
      </c>
      <c r="D240" s="3" t="s">
        <v>405</v>
      </c>
      <c r="E240" s="4">
        <v>15.333333333333332</v>
      </c>
      <c r="F240" s="33">
        <v>0</v>
      </c>
      <c r="G240" s="11">
        <f>Tabel13[[#This Row],[Eenheidsprijs]]*Tabel13[[#This Row],[Aantal (fictief)]]</f>
        <v>0</v>
      </c>
    </row>
    <row r="241" spans="1:7" ht="12.75" x14ac:dyDescent="0.25">
      <c r="A241" s="6"/>
      <c r="B241" s="1"/>
      <c r="C241" s="2" t="s">
        <v>406</v>
      </c>
      <c r="D241" s="3" t="s">
        <v>407</v>
      </c>
      <c r="E241" s="4">
        <v>2</v>
      </c>
      <c r="F241" s="33">
        <v>0</v>
      </c>
      <c r="G241" s="11">
        <f>Tabel13[[#This Row],[Eenheidsprijs]]*Tabel13[[#This Row],[Aantal (fictief)]]</f>
        <v>0</v>
      </c>
    </row>
    <row r="242" spans="1:7" ht="12.75" x14ac:dyDescent="0.25">
      <c r="A242" s="6"/>
      <c r="B242" s="1"/>
      <c r="C242" s="23" t="s">
        <v>408</v>
      </c>
      <c r="D242" s="3" t="s">
        <v>409</v>
      </c>
      <c r="E242" s="4">
        <v>166</v>
      </c>
      <c r="F242" s="33">
        <v>0</v>
      </c>
      <c r="G242" s="11">
        <f>Tabel13[[#This Row],[Eenheidsprijs]]*Tabel13[[#This Row],[Aantal (fictief)]]</f>
        <v>0</v>
      </c>
    </row>
    <row r="243" spans="1:7" ht="12.75" x14ac:dyDescent="0.25">
      <c r="A243" s="6"/>
      <c r="B243" s="1"/>
      <c r="C243" s="2" t="s">
        <v>410</v>
      </c>
      <c r="D243" s="3" t="s">
        <v>411</v>
      </c>
      <c r="E243" s="4">
        <v>1</v>
      </c>
      <c r="F243" s="33">
        <v>0</v>
      </c>
      <c r="G243" s="11">
        <f>Tabel13[[#This Row],[Eenheidsprijs]]*Tabel13[[#This Row],[Aantal (fictief)]]</f>
        <v>0</v>
      </c>
    </row>
    <row r="244" spans="1:7" ht="12.75" x14ac:dyDescent="0.25">
      <c r="A244" s="6"/>
      <c r="B244" s="1"/>
      <c r="C244" s="2" t="s">
        <v>412</v>
      </c>
      <c r="D244" s="3" t="s">
        <v>413</v>
      </c>
      <c r="E244" s="4">
        <v>1</v>
      </c>
      <c r="F244" s="33">
        <v>0</v>
      </c>
      <c r="G244" s="11">
        <f>Tabel13[[#This Row],[Eenheidsprijs]]*Tabel13[[#This Row],[Aantal (fictief)]]</f>
        <v>0</v>
      </c>
    </row>
    <row r="245" spans="1:7" ht="12.75" x14ac:dyDescent="0.25">
      <c r="A245" s="6"/>
      <c r="B245" s="1"/>
      <c r="C245" s="2" t="s">
        <v>414</v>
      </c>
      <c r="D245" s="3" t="s">
        <v>415</v>
      </c>
      <c r="E245" s="4">
        <v>1</v>
      </c>
      <c r="F245" s="33">
        <v>0</v>
      </c>
      <c r="G245" s="11">
        <f>Tabel13[[#This Row],[Eenheidsprijs]]*Tabel13[[#This Row],[Aantal (fictief)]]</f>
        <v>0</v>
      </c>
    </row>
    <row r="246" spans="1:7" ht="12.75" x14ac:dyDescent="0.25">
      <c r="A246" s="6"/>
      <c r="B246" s="1"/>
      <c r="C246" s="2" t="s">
        <v>416</v>
      </c>
      <c r="D246" s="3" t="s">
        <v>417</v>
      </c>
      <c r="E246" s="4">
        <v>1</v>
      </c>
      <c r="F246" s="33">
        <v>0</v>
      </c>
      <c r="G246" s="11">
        <f>Tabel13[[#This Row],[Eenheidsprijs]]*Tabel13[[#This Row],[Aantal (fictief)]]</f>
        <v>0</v>
      </c>
    </row>
    <row r="247" spans="1:7" ht="12.75" x14ac:dyDescent="0.25">
      <c r="A247" s="6"/>
      <c r="B247" s="1"/>
      <c r="C247" s="2" t="s">
        <v>418</v>
      </c>
      <c r="D247" s="3" t="s">
        <v>419</v>
      </c>
      <c r="E247" s="4">
        <v>1</v>
      </c>
      <c r="F247" s="33">
        <v>0</v>
      </c>
      <c r="G247" s="11">
        <f>Tabel13[[#This Row],[Eenheidsprijs]]*Tabel13[[#This Row],[Aantal (fictief)]]</f>
        <v>0</v>
      </c>
    </row>
    <row r="248" spans="1:7" ht="12.75" x14ac:dyDescent="0.25">
      <c r="A248" s="6"/>
      <c r="B248" s="1"/>
      <c r="C248" s="2" t="s">
        <v>420</v>
      </c>
      <c r="D248" s="3" t="s">
        <v>421</v>
      </c>
      <c r="E248" s="4">
        <v>1</v>
      </c>
      <c r="F248" s="33">
        <v>0</v>
      </c>
      <c r="G248" s="11">
        <f>Tabel13[[#This Row],[Eenheidsprijs]]*Tabel13[[#This Row],[Aantal (fictief)]]</f>
        <v>0</v>
      </c>
    </row>
    <row r="249" spans="1:7" ht="12.75" x14ac:dyDescent="0.25">
      <c r="A249" s="6"/>
      <c r="B249" s="1"/>
      <c r="C249" s="2" t="s">
        <v>422</v>
      </c>
      <c r="D249" s="3" t="s">
        <v>423</v>
      </c>
      <c r="E249" s="4">
        <v>1</v>
      </c>
      <c r="F249" s="33">
        <v>0</v>
      </c>
      <c r="G249" s="11">
        <f>Tabel13[[#This Row],[Eenheidsprijs]]*Tabel13[[#This Row],[Aantal (fictief)]]</f>
        <v>0</v>
      </c>
    </row>
    <row r="250" spans="1:7" ht="12.75" x14ac:dyDescent="0.25">
      <c r="A250" s="6"/>
      <c r="B250" s="1"/>
      <c r="C250" s="2" t="s">
        <v>424</v>
      </c>
      <c r="D250" s="3" t="s">
        <v>425</v>
      </c>
      <c r="E250" s="4">
        <v>1</v>
      </c>
      <c r="F250" s="33">
        <v>0</v>
      </c>
      <c r="G250" s="11">
        <f>Tabel13[[#This Row],[Eenheidsprijs]]*Tabel13[[#This Row],[Aantal (fictief)]]</f>
        <v>0</v>
      </c>
    </row>
    <row r="251" spans="1:7" ht="12.75" x14ac:dyDescent="0.25">
      <c r="A251" s="6"/>
      <c r="B251" s="1"/>
      <c r="C251" s="2" t="s">
        <v>426</v>
      </c>
      <c r="D251" s="3" t="s">
        <v>427</v>
      </c>
      <c r="E251" s="4">
        <v>1</v>
      </c>
      <c r="F251" s="33">
        <v>0</v>
      </c>
      <c r="G251" s="11">
        <f>Tabel13[[#This Row],[Eenheidsprijs]]*Tabel13[[#This Row],[Aantal (fictief)]]</f>
        <v>0</v>
      </c>
    </row>
    <row r="252" spans="1:7" ht="12.75" x14ac:dyDescent="0.25">
      <c r="A252" s="6"/>
      <c r="B252" s="1"/>
      <c r="C252" s="2" t="s">
        <v>428</v>
      </c>
      <c r="D252" s="3" t="s">
        <v>429</v>
      </c>
      <c r="E252" s="4">
        <v>1</v>
      </c>
      <c r="F252" s="33">
        <v>0</v>
      </c>
      <c r="G252" s="11">
        <f>Tabel13[[#This Row],[Eenheidsprijs]]*Tabel13[[#This Row],[Aantal (fictief)]]</f>
        <v>0</v>
      </c>
    </row>
    <row r="253" spans="1:7" ht="12.75" x14ac:dyDescent="0.25">
      <c r="A253" s="6"/>
      <c r="B253" s="1"/>
      <c r="C253" s="2" t="s">
        <v>430</v>
      </c>
      <c r="D253" s="3" t="s">
        <v>431</v>
      </c>
      <c r="E253" s="4">
        <v>22.333333333333332</v>
      </c>
      <c r="F253" s="33">
        <v>0</v>
      </c>
      <c r="G253" s="11">
        <f>Tabel13[[#This Row],[Eenheidsprijs]]*Tabel13[[#This Row],[Aantal (fictief)]]</f>
        <v>0</v>
      </c>
    </row>
    <row r="254" spans="1:7" ht="12.75" x14ac:dyDescent="0.25">
      <c r="A254" s="6"/>
      <c r="B254" s="1"/>
      <c r="C254" s="2" t="s">
        <v>432</v>
      </c>
      <c r="D254" s="3" t="s">
        <v>433</v>
      </c>
      <c r="E254" s="4">
        <v>1</v>
      </c>
      <c r="F254" s="33">
        <v>0</v>
      </c>
      <c r="G254" s="11">
        <f>Tabel13[[#This Row],[Eenheidsprijs]]*Tabel13[[#This Row],[Aantal (fictief)]]</f>
        <v>0</v>
      </c>
    </row>
    <row r="255" spans="1:7" ht="12.75" x14ac:dyDescent="0.25">
      <c r="A255" s="6"/>
      <c r="B255" s="1"/>
      <c r="C255" s="2" t="s">
        <v>434</v>
      </c>
      <c r="D255" s="3" t="s">
        <v>435</v>
      </c>
      <c r="E255" s="4">
        <v>1</v>
      </c>
      <c r="F255" s="33">
        <v>0</v>
      </c>
      <c r="G255" s="11">
        <f>Tabel13[[#This Row],[Eenheidsprijs]]*Tabel13[[#This Row],[Aantal (fictief)]]</f>
        <v>0</v>
      </c>
    </row>
    <row r="256" spans="1:7" ht="12.75" x14ac:dyDescent="0.25">
      <c r="A256" s="6"/>
      <c r="B256" s="1"/>
      <c r="C256" s="2" t="s">
        <v>436</v>
      </c>
      <c r="D256" s="3" t="s">
        <v>437</v>
      </c>
      <c r="E256" s="4">
        <v>1</v>
      </c>
      <c r="F256" s="33">
        <v>0</v>
      </c>
      <c r="G256" s="11">
        <f>Tabel13[[#This Row],[Eenheidsprijs]]*Tabel13[[#This Row],[Aantal (fictief)]]</f>
        <v>0</v>
      </c>
    </row>
    <row r="257" spans="1:7" ht="12.75" x14ac:dyDescent="0.25">
      <c r="A257" s="6"/>
      <c r="B257" s="1"/>
      <c r="C257" s="2" t="s">
        <v>438</v>
      </c>
      <c r="D257" s="3" t="s">
        <v>439</v>
      </c>
      <c r="E257" s="4">
        <v>1</v>
      </c>
      <c r="F257" s="33">
        <v>0</v>
      </c>
      <c r="G257" s="11">
        <f>Tabel13[[#This Row],[Eenheidsprijs]]*Tabel13[[#This Row],[Aantal (fictief)]]</f>
        <v>0</v>
      </c>
    </row>
    <row r="258" spans="1:7" ht="12.75" x14ac:dyDescent="0.25">
      <c r="A258" s="6"/>
      <c r="B258" s="1"/>
      <c r="C258" s="2" t="s">
        <v>440</v>
      </c>
      <c r="D258" s="3" t="s">
        <v>441</v>
      </c>
      <c r="E258" s="4">
        <v>3.6666666666666665</v>
      </c>
      <c r="F258" s="33">
        <v>0</v>
      </c>
      <c r="G258" s="11">
        <f>Tabel13[[#This Row],[Eenheidsprijs]]*Tabel13[[#This Row],[Aantal (fictief)]]</f>
        <v>0</v>
      </c>
    </row>
    <row r="259" spans="1:7" ht="12.75" x14ac:dyDescent="0.25">
      <c r="A259" s="6"/>
      <c r="B259" s="1"/>
      <c r="C259" s="2" t="s">
        <v>442</v>
      </c>
      <c r="D259" s="3" t="s">
        <v>443</v>
      </c>
      <c r="E259" s="4">
        <v>1</v>
      </c>
      <c r="F259" s="33">
        <v>0</v>
      </c>
      <c r="G259" s="11">
        <f>Tabel13[[#This Row],[Eenheidsprijs]]*Tabel13[[#This Row],[Aantal (fictief)]]</f>
        <v>0</v>
      </c>
    </row>
    <row r="260" spans="1:7" ht="12.75" x14ac:dyDescent="0.25">
      <c r="A260" s="6"/>
      <c r="B260" s="1"/>
      <c r="C260" s="2" t="s">
        <v>444</v>
      </c>
      <c r="D260" s="3" t="s">
        <v>445</v>
      </c>
      <c r="E260" s="4">
        <v>1</v>
      </c>
      <c r="F260" s="33">
        <v>0</v>
      </c>
      <c r="G260" s="11">
        <f>Tabel13[[#This Row],[Eenheidsprijs]]*Tabel13[[#This Row],[Aantal (fictief)]]</f>
        <v>0</v>
      </c>
    </row>
    <row r="261" spans="1:7" ht="12.75" x14ac:dyDescent="0.25">
      <c r="A261" s="6"/>
      <c r="B261" s="1"/>
      <c r="C261" s="2" t="s">
        <v>446</v>
      </c>
      <c r="D261" s="3" t="s">
        <v>447</v>
      </c>
      <c r="E261" s="4">
        <v>1</v>
      </c>
      <c r="F261" s="33">
        <v>0</v>
      </c>
      <c r="G261" s="11">
        <f>Tabel13[[#This Row],[Eenheidsprijs]]*Tabel13[[#This Row],[Aantal (fictief)]]</f>
        <v>0</v>
      </c>
    </row>
    <row r="262" spans="1:7" ht="12.75" x14ac:dyDescent="0.25">
      <c r="A262" s="6"/>
      <c r="B262" s="1"/>
      <c r="C262" s="2" t="s">
        <v>448</v>
      </c>
      <c r="D262" s="3" t="s">
        <v>449</v>
      </c>
      <c r="E262" s="4">
        <v>1</v>
      </c>
      <c r="F262" s="33">
        <v>0</v>
      </c>
      <c r="G262" s="11">
        <f>Tabel13[[#This Row],[Eenheidsprijs]]*Tabel13[[#This Row],[Aantal (fictief)]]</f>
        <v>0</v>
      </c>
    </row>
    <row r="263" spans="1:7" ht="12.75" x14ac:dyDescent="0.25">
      <c r="A263" s="6"/>
      <c r="B263" s="1"/>
      <c r="C263" s="2" t="s">
        <v>450</v>
      </c>
      <c r="D263" s="3" t="s">
        <v>451</v>
      </c>
      <c r="E263" s="4">
        <v>1</v>
      </c>
      <c r="F263" s="33">
        <v>0</v>
      </c>
      <c r="G263" s="11">
        <f>Tabel13[[#This Row],[Eenheidsprijs]]*Tabel13[[#This Row],[Aantal (fictief)]]</f>
        <v>0</v>
      </c>
    </row>
    <row r="264" spans="1:7" ht="12.75" x14ac:dyDescent="0.25">
      <c r="A264" s="6"/>
      <c r="B264" s="1"/>
      <c r="C264" s="2" t="s">
        <v>452</v>
      </c>
      <c r="D264" s="3" t="s">
        <v>453</v>
      </c>
      <c r="E264" s="4">
        <v>1</v>
      </c>
      <c r="F264" s="33">
        <v>0</v>
      </c>
      <c r="G264" s="11">
        <f>Tabel13[[#This Row],[Eenheidsprijs]]*Tabel13[[#This Row],[Aantal (fictief)]]</f>
        <v>0</v>
      </c>
    </row>
    <row r="265" spans="1:7" ht="12.75" x14ac:dyDescent="0.25">
      <c r="A265" s="6"/>
      <c r="B265" s="1"/>
      <c r="C265" s="2" t="s">
        <v>454</v>
      </c>
      <c r="D265" s="3" t="s">
        <v>455</v>
      </c>
      <c r="E265" s="4">
        <v>1</v>
      </c>
      <c r="F265" s="33">
        <v>0</v>
      </c>
      <c r="G265" s="11">
        <f>Tabel13[[#This Row],[Eenheidsprijs]]*Tabel13[[#This Row],[Aantal (fictief)]]</f>
        <v>0</v>
      </c>
    </row>
    <row r="266" spans="1:7" ht="12.75" x14ac:dyDescent="0.25">
      <c r="A266" s="6"/>
      <c r="B266" s="1"/>
      <c r="C266" s="2" t="s">
        <v>456</v>
      </c>
      <c r="D266" s="3" t="s">
        <v>457</v>
      </c>
      <c r="E266" s="4">
        <v>1</v>
      </c>
      <c r="F266" s="33">
        <v>0</v>
      </c>
      <c r="G266" s="11">
        <f>Tabel13[[#This Row],[Eenheidsprijs]]*Tabel13[[#This Row],[Aantal (fictief)]]</f>
        <v>0</v>
      </c>
    </row>
    <row r="267" spans="1:7" ht="12.75" x14ac:dyDescent="0.25">
      <c r="A267" s="6"/>
      <c r="B267" s="1"/>
      <c r="C267" s="2" t="s">
        <v>458</v>
      </c>
      <c r="D267" s="3" t="s">
        <v>459</v>
      </c>
      <c r="E267" s="4">
        <v>1</v>
      </c>
      <c r="F267" s="33">
        <v>0</v>
      </c>
      <c r="G267" s="11">
        <f>Tabel13[[#This Row],[Eenheidsprijs]]*Tabel13[[#This Row],[Aantal (fictief)]]</f>
        <v>0</v>
      </c>
    </row>
    <row r="268" spans="1:7" ht="12.75" x14ac:dyDescent="0.25">
      <c r="A268" s="6"/>
      <c r="B268" s="1"/>
      <c r="C268" s="2" t="s">
        <v>460</v>
      </c>
      <c r="D268" s="3" t="s">
        <v>461</v>
      </c>
      <c r="E268" s="4">
        <v>1</v>
      </c>
      <c r="F268" s="33">
        <v>0</v>
      </c>
      <c r="G268" s="11">
        <f>Tabel13[[#This Row],[Eenheidsprijs]]*Tabel13[[#This Row],[Aantal (fictief)]]</f>
        <v>0</v>
      </c>
    </row>
    <row r="269" spans="1:7" ht="12.75" x14ac:dyDescent="0.25">
      <c r="A269" s="6"/>
      <c r="B269" s="1"/>
      <c r="C269" s="2" t="s">
        <v>462</v>
      </c>
      <c r="D269" s="3" t="s">
        <v>463</v>
      </c>
      <c r="E269" s="4">
        <v>1</v>
      </c>
      <c r="F269" s="33">
        <v>0</v>
      </c>
      <c r="G269" s="11">
        <f>Tabel13[[#This Row],[Eenheidsprijs]]*Tabel13[[#This Row],[Aantal (fictief)]]</f>
        <v>0</v>
      </c>
    </row>
    <row r="270" spans="1:7" ht="12.75" x14ac:dyDescent="0.25">
      <c r="A270" s="10"/>
      <c r="B270" s="1"/>
      <c r="C270" s="5"/>
      <c r="D270" s="3"/>
      <c r="E270" s="4"/>
      <c r="F270" s="9"/>
      <c r="G270" s="11"/>
    </row>
    <row r="271" spans="1:7" ht="18.75" x14ac:dyDescent="0.25">
      <c r="A271" s="8" t="s">
        <v>464</v>
      </c>
      <c r="B271" s="1"/>
      <c r="C271" s="5"/>
      <c r="D271" s="3"/>
      <c r="E271" s="4"/>
      <c r="F271" s="9"/>
      <c r="G271" s="11"/>
    </row>
    <row r="272" spans="1:7" ht="12.75" x14ac:dyDescent="0.25">
      <c r="A272" s="6"/>
      <c r="B272" s="1"/>
      <c r="C272" s="2" t="s">
        <v>465</v>
      </c>
      <c r="D272" s="3" t="s">
        <v>466</v>
      </c>
      <c r="E272" s="4">
        <v>20</v>
      </c>
      <c r="F272" s="33">
        <v>0</v>
      </c>
      <c r="G272" s="11">
        <f>Tabel13[[#This Row],[Eenheidsprijs]]*Tabel13[[#This Row],[Aantal (fictief)]]</f>
        <v>0</v>
      </c>
    </row>
    <row r="273" spans="1:7" ht="12.75" x14ac:dyDescent="0.25">
      <c r="A273" s="6"/>
      <c r="B273" s="1"/>
      <c r="C273" s="2" t="s">
        <v>467</v>
      </c>
      <c r="D273" s="3" t="s">
        <v>468</v>
      </c>
      <c r="E273" s="4">
        <v>5</v>
      </c>
      <c r="F273" s="33">
        <v>0</v>
      </c>
      <c r="G273" s="11">
        <f>Tabel13[[#This Row],[Eenheidsprijs]]*Tabel13[[#This Row],[Aantal (fictief)]]</f>
        <v>0</v>
      </c>
    </row>
    <row r="274" spans="1:7" ht="12.75" x14ac:dyDescent="0.25">
      <c r="A274" s="6"/>
      <c r="B274" s="1"/>
      <c r="C274" s="2" t="s">
        <v>469</v>
      </c>
      <c r="D274" s="3" t="s">
        <v>470</v>
      </c>
      <c r="E274" s="4">
        <v>36</v>
      </c>
      <c r="F274" s="33">
        <v>0</v>
      </c>
      <c r="G274" s="11">
        <f>Tabel13[[#This Row],[Eenheidsprijs]]*Tabel13[[#This Row],[Aantal (fictief)]]</f>
        <v>0</v>
      </c>
    </row>
    <row r="275" spans="1:7" ht="12.75" x14ac:dyDescent="0.25">
      <c r="A275" s="6"/>
      <c r="B275" s="1"/>
      <c r="C275" s="2" t="s">
        <v>471</v>
      </c>
      <c r="D275" s="3" t="s">
        <v>472</v>
      </c>
      <c r="E275" s="4">
        <v>12</v>
      </c>
      <c r="F275" s="33">
        <v>0</v>
      </c>
      <c r="G275" s="11">
        <f>Tabel13[[#This Row],[Eenheidsprijs]]*Tabel13[[#This Row],[Aantal (fictief)]]</f>
        <v>0</v>
      </c>
    </row>
    <row r="276" spans="1:7" ht="12.75" x14ac:dyDescent="0.25">
      <c r="A276" s="6"/>
      <c r="B276" s="1"/>
      <c r="C276" s="2" t="s">
        <v>473</v>
      </c>
      <c r="D276" s="3" t="s">
        <v>474</v>
      </c>
      <c r="E276" s="4">
        <v>5</v>
      </c>
      <c r="F276" s="33">
        <v>0</v>
      </c>
      <c r="G276" s="11">
        <f>Tabel13[[#This Row],[Eenheidsprijs]]*Tabel13[[#This Row],[Aantal (fictief)]]</f>
        <v>0</v>
      </c>
    </row>
    <row r="277" spans="1:7" ht="12.75" x14ac:dyDescent="0.25">
      <c r="A277" s="6"/>
      <c r="B277" s="1"/>
      <c r="C277" s="2" t="s">
        <v>475</v>
      </c>
      <c r="D277" s="3" t="s">
        <v>476</v>
      </c>
      <c r="E277" s="4">
        <v>5</v>
      </c>
      <c r="F277" s="33">
        <v>0</v>
      </c>
      <c r="G277" s="11">
        <f>Tabel13[[#This Row],[Eenheidsprijs]]*Tabel13[[#This Row],[Aantal (fictief)]]</f>
        <v>0</v>
      </c>
    </row>
    <row r="278" spans="1:7" ht="12.75" x14ac:dyDescent="0.25">
      <c r="A278" s="6"/>
      <c r="B278" s="1"/>
      <c r="C278" s="2" t="s">
        <v>477</v>
      </c>
      <c r="D278" s="3" t="s">
        <v>478</v>
      </c>
      <c r="E278" s="4">
        <v>36</v>
      </c>
      <c r="F278" s="33">
        <v>0</v>
      </c>
      <c r="G278" s="11">
        <f>Tabel13[[#This Row],[Eenheidsprijs]]*Tabel13[[#This Row],[Aantal (fictief)]]</f>
        <v>0</v>
      </c>
    </row>
    <row r="279" spans="1:7" ht="12.75" x14ac:dyDescent="0.25">
      <c r="A279" s="6"/>
      <c r="B279" s="1"/>
      <c r="C279" s="2" t="s">
        <v>479</v>
      </c>
      <c r="D279" s="3" t="s">
        <v>480</v>
      </c>
      <c r="E279" s="4">
        <v>5</v>
      </c>
      <c r="F279" s="33">
        <v>0</v>
      </c>
      <c r="G279" s="11">
        <f>Tabel13[[#This Row],[Eenheidsprijs]]*Tabel13[[#This Row],[Aantal (fictief)]]</f>
        <v>0</v>
      </c>
    </row>
    <row r="280" spans="1:7" ht="12.75" x14ac:dyDescent="0.25">
      <c r="A280" s="6"/>
      <c r="B280" s="1"/>
      <c r="C280" s="2" t="s">
        <v>481</v>
      </c>
      <c r="D280" s="3" t="s">
        <v>482</v>
      </c>
      <c r="E280" s="4">
        <v>5</v>
      </c>
      <c r="F280" s="33">
        <v>0</v>
      </c>
      <c r="G280" s="11">
        <f>Tabel13[[#This Row],[Eenheidsprijs]]*Tabel13[[#This Row],[Aantal (fictief)]]</f>
        <v>0</v>
      </c>
    </row>
    <row r="281" spans="1:7" ht="12.75" x14ac:dyDescent="0.25">
      <c r="A281" s="6"/>
      <c r="B281" s="1"/>
      <c r="C281" s="2" t="s">
        <v>483</v>
      </c>
      <c r="D281" s="3" t="s">
        <v>484</v>
      </c>
      <c r="E281" s="4">
        <v>8</v>
      </c>
      <c r="F281" s="33">
        <v>0</v>
      </c>
      <c r="G281" s="11">
        <f>Tabel13[[#This Row],[Eenheidsprijs]]*Tabel13[[#This Row],[Aantal (fictief)]]</f>
        <v>0</v>
      </c>
    </row>
    <row r="282" spans="1:7" ht="12.75" x14ac:dyDescent="0.25">
      <c r="A282" s="6"/>
      <c r="B282" s="1"/>
      <c r="C282" s="2" t="s">
        <v>485</v>
      </c>
      <c r="D282" s="3" t="s">
        <v>486</v>
      </c>
      <c r="E282" s="4">
        <v>5</v>
      </c>
      <c r="F282" s="33">
        <v>0</v>
      </c>
      <c r="G282" s="11">
        <f>Tabel13[[#This Row],[Eenheidsprijs]]*Tabel13[[#This Row],[Aantal (fictief)]]</f>
        <v>0</v>
      </c>
    </row>
    <row r="283" spans="1:7" ht="12.75" x14ac:dyDescent="0.25">
      <c r="A283" s="6"/>
      <c r="B283" s="1"/>
      <c r="C283" s="2" t="s">
        <v>487</v>
      </c>
      <c r="D283" s="3" t="s">
        <v>488</v>
      </c>
      <c r="E283" s="4">
        <v>5</v>
      </c>
      <c r="F283" s="33">
        <v>0</v>
      </c>
      <c r="G283" s="11">
        <f>Tabel13[[#This Row],[Eenheidsprijs]]*Tabel13[[#This Row],[Aantal (fictief)]]</f>
        <v>0</v>
      </c>
    </row>
    <row r="284" spans="1:7" ht="12.75" x14ac:dyDescent="0.25">
      <c r="A284" s="6"/>
      <c r="B284" s="1"/>
      <c r="C284" s="2" t="s">
        <v>489</v>
      </c>
      <c r="D284" s="3" t="s">
        <v>490</v>
      </c>
      <c r="E284" s="4">
        <v>36</v>
      </c>
      <c r="F284" s="33">
        <v>0</v>
      </c>
      <c r="G284" s="11">
        <f>Tabel13[[#This Row],[Eenheidsprijs]]*Tabel13[[#This Row],[Aantal (fictief)]]</f>
        <v>0</v>
      </c>
    </row>
    <row r="285" spans="1:7" ht="12.75" x14ac:dyDescent="0.25">
      <c r="A285" s="6"/>
      <c r="B285" s="1"/>
      <c r="C285" s="5"/>
      <c r="D285" s="3"/>
      <c r="E285" s="4"/>
      <c r="F285" s="9"/>
      <c r="G285" s="11"/>
    </row>
    <row r="286" spans="1:7" ht="18.75" x14ac:dyDescent="0.25">
      <c r="A286" s="8" t="s">
        <v>491</v>
      </c>
      <c r="B286" s="1"/>
      <c r="C286" s="5"/>
      <c r="D286" s="3"/>
      <c r="E286" s="4"/>
      <c r="F286" s="9"/>
      <c r="G286" s="11"/>
    </row>
    <row r="287" spans="1:7" ht="12.75" x14ac:dyDescent="0.25">
      <c r="A287" s="6"/>
      <c r="B287" s="1"/>
      <c r="C287" s="2" t="s">
        <v>492</v>
      </c>
      <c r="D287" s="2" t="s">
        <v>492</v>
      </c>
      <c r="E287" s="4">
        <v>3577</v>
      </c>
      <c r="F287" s="33">
        <v>0</v>
      </c>
      <c r="G287" s="11">
        <f>Tabel13[[#This Row],[Eenheidsprijs]]*Tabel13[[#This Row],[Aantal (fictief)]]</f>
        <v>0</v>
      </c>
    </row>
    <row r="288" spans="1:7" ht="12.75" x14ac:dyDescent="0.25">
      <c r="A288" s="6"/>
      <c r="B288" s="1"/>
      <c r="C288" s="2" t="s">
        <v>493</v>
      </c>
      <c r="D288" s="2" t="s">
        <v>493</v>
      </c>
      <c r="E288" s="4">
        <v>1155.6666666666667</v>
      </c>
      <c r="F288" s="33">
        <v>0</v>
      </c>
      <c r="G288" s="11">
        <f>Tabel13[[#This Row],[Eenheidsprijs]]*Tabel13[[#This Row],[Aantal (fictief)]]</f>
        <v>0</v>
      </c>
    </row>
    <row r="289" spans="1:7" ht="12.75" x14ac:dyDescent="0.25">
      <c r="A289" s="6"/>
      <c r="B289" s="1"/>
      <c r="C289" s="5" t="s">
        <v>494</v>
      </c>
      <c r="D289" s="5" t="s">
        <v>494</v>
      </c>
      <c r="E289" s="4">
        <v>0</v>
      </c>
      <c r="F289" s="33">
        <v>0</v>
      </c>
      <c r="G289" s="11">
        <f>Tabel13[[#This Row],[Eenheidsprijs]]*Tabel13[[#This Row],[Aantal (fictief)]]</f>
        <v>0</v>
      </c>
    </row>
    <row r="290" spans="1:7" ht="12.75" x14ac:dyDescent="0.2">
      <c r="A290" s="6"/>
      <c r="B290" s="1"/>
      <c r="C290" s="24" t="s">
        <v>495</v>
      </c>
      <c r="D290" s="5" t="s">
        <v>495</v>
      </c>
      <c r="E290" s="4">
        <v>2675</v>
      </c>
      <c r="F290" s="33">
        <v>0</v>
      </c>
      <c r="G290" s="11">
        <f>Tabel13[[#This Row],[Eenheidsprijs]]*Tabel13[[#This Row],[Aantal (fictief)]]</f>
        <v>0</v>
      </c>
    </row>
    <row r="291" spans="1:7" ht="12.75" x14ac:dyDescent="0.25">
      <c r="A291" s="6"/>
      <c r="B291" s="1"/>
      <c r="C291" s="2" t="s">
        <v>496</v>
      </c>
      <c r="D291" s="2" t="s">
        <v>496</v>
      </c>
      <c r="E291" s="4">
        <v>1198.3333333333333</v>
      </c>
      <c r="F291" s="33">
        <v>0</v>
      </c>
      <c r="G291" s="11">
        <f>Tabel13[[#This Row],[Eenheidsprijs]]*Tabel13[[#This Row],[Aantal (fictief)]]</f>
        <v>0</v>
      </c>
    </row>
    <row r="292" spans="1:7" ht="12.75" x14ac:dyDescent="0.25">
      <c r="A292" s="6"/>
      <c r="B292" s="1"/>
      <c r="C292" s="2" t="s">
        <v>497</v>
      </c>
      <c r="D292" s="2" t="s">
        <v>497</v>
      </c>
      <c r="E292" s="4">
        <v>2481.333333333333</v>
      </c>
      <c r="F292" s="33">
        <v>0</v>
      </c>
      <c r="G292" s="11">
        <f>Tabel13[[#This Row],[Eenheidsprijs]]*Tabel13[[#This Row],[Aantal (fictief)]]</f>
        <v>0</v>
      </c>
    </row>
    <row r="293" spans="1:7" ht="12.75" x14ac:dyDescent="0.25">
      <c r="A293" s="6"/>
      <c r="B293" s="1"/>
      <c r="C293" s="2" t="s">
        <v>498</v>
      </c>
      <c r="D293" s="2" t="s">
        <v>498</v>
      </c>
      <c r="E293" s="4">
        <v>49.666666666666664</v>
      </c>
      <c r="F293" s="33">
        <v>0</v>
      </c>
      <c r="G293" s="11">
        <f>Tabel13[[#This Row],[Eenheidsprijs]]*Tabel13[[#This Row],[Aantal (fictief)]]</f>
        <v>0</v>
      </c>
    </row>
    <row r="294" spans="1:7" ht="12.75" x14ac:dyDescent="0.25">
      <c r="A294" s="10"/>
      <c r="B294" s="1"/>
      <c r="C294" s="5"/>
      <c r="D294" s="3"/>
      <c r="E294" s="4"/>
      <c r="F294" s="9"/>
      <c r="G294" s="11"/>
    </row>
    <row r="295" spans="1:7" ht="18.75" x14ac:dyDescent="0.25">
      <c r="A295" s="8" t="s">
        <v>499</v>
      </c>
      <c r="B295" s="1"/>
      <c r="C295" s="5"/>
      <c r="D295" s="3"/>
      <c r="E295" s="4"/>
      <c r="F295" s="9"/>
      <c r="G295" s="11"/>
    </row>
    <row r="296" spans="1:7" ht="12.75" x14ac:dyDescent="0.25">
      <c r="A296" s="6"/>
      <c r="B296" s="1"/>
      <c r="C296" s="3" t="s">
        <v>500</v>
      </c>
      <c r="D296" s="3" t="s">
        <v>500</v>
      </c>
      <c r="E296" s="4">
        <v>687</v>
      </c>
      <c r="F296" s="33">
        <v>0</v>
      </c>
      <c r="G296" s="11">
        <f>Tabel13[[#This Row],[Eenheidsprijs]]*Tabel13[[#This Row],[Aantal (fictief)]]</f>
        <v>0</v>
      </c>
    </row>
    <row r="297" spans="1:7" ht="12.75" x14ac:dyDescent="0.25">
      <c r="A297" s="6"/>
      <c r="B297" s="1"/>
      <c r="C297" s="3" t="s">
        <v>501</v>
      </c>
      <c r="D297" s="3" t="s">
        <v>501</v>
      </c>
      <c r="E297" s="4">
        <v>94</v>
      </c>
      <c r="F297" s="33">
        <v>0</v>
      </c>
      <c r="G297" s="11">
        <f>Tabel13[[#This Row],[Eenheidsprijs]]*Tabel13[[#This Row],[Aantal (fictief)]]</f>
        <v>0</v>
      </c>
    </row>
    <row r="298" spans="1:7" ht="12.75" x14ac:dyDescent="0.25">
      <c r="A298" s="6"/>
      <c r="B298" s="1"/>
      <c r="C298" s="3" t="s">
        <v>502</v>
      </c>
      <c r="D298" s="3" t="s">
        <v>502</v>
      </c>
      <c r="E298" s="4">
        <v>916.33333333333326</v>
      </c>
      <c r="F298" s="33">
        <v>0</v>
      </c>
      <c r="G298" s="11">
        <f>Tabel13[[#This Row],[Eenheidsprijs]]*Tabel13[[#This Row],[Aantal (fictief)]]</f>
        <v>0</v>
      </c>
    </row>
    <row r="299" spans="1:7" ht="12.75" x14ac:dyDescent="0.25">
      <c r="A299" s="6"/>
      <c r="B299" s="1"/>
      <c r="C299" s="3" t="s">
        <v>503</v>
      </c>
      <c r="D299" s="3" t="s">
        <v>503</v>
      </c>
      <c r="E299" s="4">
        <v>218</v>
      </c>
      <c r="F299" s="33">
        <v>0</v>
      </c>
      <c r="G299" s="11">
        <f>Tabel13[[#This Row],[Eenheidsprijs]]*Tabel13[[#This Row],[Aantal (fictief)]]</f>
        <v>0</v>
      </c>
    </row>
    <row r="300" spans="1:7" ht="12.75" x14ac:dyDescent="0.25">
      <c r="A300" s="6"/>
      <c r="B300" s="1"/>
      <c r="C300" s="3" t="s">
        <v>504</v>
      </c>
      <c r="D300" s="3" t="s">
        <v>504</v>
      </c>
      <c r="E300" s="4">
        <v>153.66666666666669</v>
      </c>
      <c r="F300" s="33">
        <v>0</v>
      </c>
      <c r="G300" s="11">
        <f>Tabel13[[#This Row],[Eenheidsprijs]]*Tabel13[[#This Row],[Aantal (fictief)]]</f>
        <v>0</v>
      </c>
    </row>
    <row r="301" spans="1:7" ht="12.75" x14ac:dyDescent="0.25">
      <c r="A301" s="6"/>
      <c r="B301" s="1"/>
      <c r="C301" s="3" t="s">
        <v>505</v>
      </c>
      <c r="D301" s="3" t="s">
        <v>505</v>
      </c>
      <c r="E301" s="4">
        <v>1402</v>
      </c>
      <c r="F301" s="33">
        <v>0</v>
      </c>
      <c r="G301" s="11">
        <f>Tabel13[[#This Row],[Eenheidsprijs]]*Tabel13[[#This Row],[Aantal (fictief)]]</f>
        <v>0</v>
      </c>
    </row>
    <row r="302" spans="1:7" ht="12.75" x14ac:dyDescent="0.25">
      <c r="A302" s="6"/>
      <c r="B302" s="1"/>
      <c r="C302" s="3" t="s">
        <v>506</v>
      </c>
      <c r="D302" s="3" t="s">
        <v>506</v>
      </c>
      <c r="E302" s="4">
        <v>257</v>
      </c>
      <c r="F302" s="33">
        <v>0</v>
      </c>
      <c r="G302" s="11">
        <f>Tabel13[[#This Row],[Eenheidsprijs]]*Tabel13[[#This Row],[Aantal (fictief)]]</f>
        <v>0</v>
      </c>
    </row>
    <row r="303" spans="1:7" ht="12.75" x14ac:dyDescent="0.25">
      <c r="A303" s="6"/>
      <c r="B303" s="1"/>
      <c r="C303" s="3" t="s">
        <v>507</v>
      </c>
      <c r="D303" s="3" t="s">
        <v>507</v>
      </c>
      <c r="E303" s="4">
        <v>446.33333333333337</v>
      </c>
      <c r="F303" s="33">
        <v>0</v>
      </c>
      <c r="G303" s="11">
        <f>Tabel13[[#This Row],[Eenheidsprijs]]*Tabel13[[#This Row],[Aantal (fictief)]]</f>
        <v>0</v>
      </c>
    </row>
    <row r="304" spans="1:7" ht="12.75" x14ac:dyDescent="0.25">
      <c r="A304" s="6"/>
      <c r="B304" s="1"/>
      <c r="C304" s="3" t="s">
        <v>508</v>
      </c>
      <c r="D304" s="3" t="s">
        <v>508</v>
      </c>
      <c r="E304" s="4">
        <v>170.33333333333331</v>
      </c>
      <c r="F304" s="33">
        <v>0</v>
      </c>
      <c r="G304" s="11">
        <f>Tabel13[[#This Row],[Eenheidsprijs]]*Tabel13[[#This Row],[Aantal (fictief)]]</f>
        <v>0</v>
      </c>
    </row>
    <row r="305" spans="1:7" ht="12.75" x14ac:dyDescent="0.25">
      <c r="A305" s="6"/>
      <c r="B305" s="1"/>
      <c r="C305" s="3" t="s">
        <v>509</v>
      </c>
      <c r="D305" s="3" t="s">
        <v>509</v>
      </c>
      <c r="E305" s="4">
        <v>275.66666666666663</v>
      </c>
      <c r="F305" s="33">
        <v>0</v>
      </c>
      <c r="G305" s="11">
        <f>Tabel13[[#This Row],[Eenheidsprijs]]*Tabel13[[#This Row],[Aantal (fictief)]]</f>
        <v>0</v>
      </c>
    </row>
    <row r="306" spans="1:7" ht="12.75" x14ac:dyDescent="0.25">
      <c r="A306" s="25"/>
      <c r="B306" s="26"/>
      <c r="C306" s="27" t="s">
        <v>510</v>
      </c>
      <c r="D306" s="27" t="s">
        <v>510</v>
      </c>
      <c r="E306" s="28">
        <v>179</v>
      </c>
      <c r="F306" s="34">
        <v>0</v>
      </c>
      <c r="G306" s="29">
        <f>Tabel13[[#This Row],[Eenheidsprijs]]*Tabel13[[#This Row],[Aantal (fictief)]]</f>
        <v>0</v>
      </c>
    </row>
    <row r="307" spans="1:7" x14ac:dyDescent="0.25">
      <c r="C307" s="47"/>
      <c r="D307" s="46"/>
      <c r="F307" s="49"/>
    </row>
    <row r="308" spans="1:7" ht="18.75" x14ac:dyDescent="0.25">
      <c r="A308" s="42" t="s">
        <v>513</v>
      </c>
      <c r="B308" s="43"/>
      <c r="C308" s="41"/>
      <c r="D308" s="45"/>
      <c r="E308" s="36"/>
      <c r="F308" s="48"/>
      <c r="G308" s="37"/>
    </row>
    <row r="309" spans="1:7" x14ac:dyDescent="0.25">
      <c r="A309" s="3"/>
      <c r="B309" s="38"/>
      <c r="C309" s="44" t="s">
        <v>514</v>
      </c>
      <c r="D309" s="3"/>
      <c r="E309" s="4">
        <v>96</v>
      </c>
      <c r="F309" s="33">
        <v>0</v>
      </c>
      <c r="G309" s="9">
        <f>E309*F309</f>
        <v>0</v>
      </c>
    </row>
    <row r="310" spans="1:7" x14ac:dyDescent="0.25">
      <c r="A310" s="39"/>
      <c r="B310" s="40"/>
      <c r="C310" s="41" t="s">
        <v>515</v>
      </c>
      <c r="D310" s="35"/>
      <c r="E310" s="36">
        <v>1000</v>
      </c>
      <c r="F310" s="50">
        <v>0</v>
      </c>
      <c r="G310" s="37">
        <f>E310*F310</f>
        <v>0</v>
      </c>
    </row>
    <row r="312" spans="1:7" x14ac:dyDescent="0.25">
      <c r="F312" s="31" t="s">
        <v>511</v>
      </c>
      <c r="G312" s="31">
        <f>SUM(G7:G311)</f>
        <v>0</v>
      </c>
    </row>
  </sheetData>
  <sheetProtection algorithmName="SHA-512" hashValue="LfFjT24Fw8geRaCvDETESB5Uc7/mPZa4BoMmlU8B/iRlx4DgF2K5EJOO/8no5zdeizhXXskemkb160ko5udcqg==" saltValue="u13xB67/StZ68PkToJmbsA==" spinCount="100000" sheet="1" selectLockedCells="1"/>
  <mergeCells count="1">
    <mergeCell ref="A308:B308"/>
  </mergeCells>
  <pageMargins left="0.7" right="0.7" top="0.75" bottom="0.75" header="0.3" footer="0.3"/>
  <pageSetup paperSize="8" scale="57" fitToHeight="0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KeywordTaxHTField xmlns="451ceeed-c77b-4a37-aea6-85893f5a9fb4">
      <Terms xmlns="http://schemas.microsoft.com/office/infopath/2007/PartnerControls"/>
    </TaxKeywordTaxHTField>
    <Documentstatus xmlns="451ceeed-c77b-4a37-aea6-85893f5a9fb4">Concept</Documentstatus>
    <Publiceren_x0020_intern xmlns="cdbe2661-d840-4850-8710-6d272de092d7">Nader te bepalen</Publiceren_x0020_intern>
    <TaxCatchAll xmlns="451ceeed-c77b-4a37-aea6-85893f5a9fb4" xsi:nil="true"/>
    <_dlc_DocId xmlns="52f34f32-ac9c-4a68-b27a-d96ff0f517b5">AMSSW-1150687341-100227</_dlc_DocId>
    <_dlc_DocIdUrl xmlns="52f34f32-ac9c-4a68-b27a-d96ff0f517b5">
      <Url>https://hoofdstad.sharepoint.com/sites/SW-RE-VOR-SBTeamVRI/_layouts/15/DocIdRedir.aspx?ID=AMSSW-1150687341-100227</Url>
      <Description>AMSSW-1150687341-100227</Description>
    </_dlc_DocIdUrl>
    <_dlc_DocIdPersistId xmlns="52f34f32-ac9c-4a68-b27a-d96ff0f517b5">false</_dlc_DocIdPersistI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Standaarddocument" ma:contentTypeID="0x0101006EE0887428AA3340B2884DF1130CF73B00E8D50EF9FA4AC84B820F5F9E0B042EED" ma:contentTypeVersion="43" ma:contentTypeDescription="Aan dit standaarddocument kleven alle metagegevens die mogelijk van belang zijn op documentniveau, bijvoorbeeld om bepaalde processen uit te kunnen voeren." ma:contentTypeScope="" ma:versionID="fc5f15c91bab05bc5bb402fc1febe18b">
  <xsd:schema xmlns:xsd="http://www.w3.org/2001/XMLSchema" xmlns:xs="http://www.w3.org/2001/XMLSchema" xmlns:p="http://schemas.microsoft.com/office/2006/metadata/properties" xmlns:ns2="451ceeed-c77b-4a37-aea6-85893f5a9fb4" xmlns:ns3="cdbe2661-d840-4850-8710-6d272de092d7" xmlns:ns4="52f34f32-ac9c-4a68-b27a-d96ff0f517b5" targetNamespace="http://schemas.microsoft.com/office/2006/metadata/properties" ma:root="true" ma:fieldsID="8be3cdfe47e720e604c9a5b12b06a2f3" ns2:_="" ns3:_="" ns4:_="">
    <xsd:import namespace="451ceeed-c77b-4a37-aea6-85893f5a9fb4"/>
    <xsd:import namespace="cdbe2661-d840-4850-8710-6d272de092d7"/>
    <xsd:import namespace="52f34f32-ac9c-4a68-b27a-d96ff0f517b5"/>
    <xsd:element name="properties">
      <xsd:complexType>
        <xsd:sequence>
          <xsd:element name="documentManagement">
            <xsd:complexType>
              <xsd:all>
                <xsd:element ref="ns2:Documentstatus" minOccurs="0"/>
                <xsd:element ref="ns3:Publiceren_x0020_intern" minOccurs="0"/>
                <xsd:element ref="ns2:TaxKeywordTaxHTField" minOccurs="0"/>
                <xsd:element ref="ns2:TaxCatchAll" minOccurs="0"/>
                <xsd:element ref="ns2:TaxCatchAllLabel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1ceeed-c77b-4a37-aea6-85893f5a9fb4" elementFormDefault="qualified">
    <xsd:import namespace="http://schemas.microsoft.com/office/2006/documentManagement/types"/>
    <xsd:import namespace="http://schemas.microsoft.com/office/infopath/2007/PartnerControls"/>
    <xsd:element name="Documentstatus" ma:index="2" nillable="true" ma:displayName="Documentstatus" ma:default="Concept" ma:format="Dropdown" ma:internalName="Documentstatus">
      <xsd:simpleType>
        <xsd:restriction base="dms:Choice">
          <xsd:enumeration value="Concept"/>
          <xsd:enumeration value="Definitief"/>
          <xsd:enumeration value="Vastgesteld door project"/>
          <xsd:enumeration value="Ambtelijk vastgesteld"/>
          <xsd:enumeration value="Bestuurlijk vastgesteld"/>
        </xsd:restriction>
      </xsd:simpleType>
    </xsd:element>
    <xsd:element name="TaxKeywordTaxHTField" ma:index="9" nillable="true" ma:taxonomy="true" ma:internalName="TaxKeywordTaxHTField" ma:taxonomyFieldName="TaxKeyword" ma:displayName="Trefwoorden" ma:fieldId="{23f27201-bee3-471e-b2e7-b64fd8b7ca38}" ma:taxonomyMulti="true" ma:sspId="3676cea4-3086-4dea-a929-70cf350c881a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15117780-93e6-47b0-99b6-3ac3cd8e0546}" ma:internalName="TaxCatchAll" ma:showField="CatchAllData" ma:web="52f34f32-ac9c-4a68-b27a-d96ff0f517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15117780-93e6-47b0-99b6-3ac3cd8e0546}" ma:internalName="TaxCatchAllLabel" ma:readOnly="true" ma:showField="CatchAllDataLabel" ma:web="52f34f32-ac9c-4a68-b27a-d96ff0f517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be2661-d840-4850-8710-6d272de092d7" elementFormDefault="qualified">
    <xsd:import namespace="http://schemas.microsoft.com/office/2006/documentManagement/types"/>
    <xsd:import namespace="http://schemas.microsoft.com/office/infopath/2007/PartnerControls"/>
    <xsd:element name="Publiceren_x0020_intern" ma:index="3" nillable="true" ma:displayName="Publiceren_intern" ma:default="Nader te bepalen" ma:description="Veld dat aangeeft dat het bestand gepubliceerd kan worden in de KennisBasis." ma:format="Dropdown" ma:internalName="Publiceren_x0020_intern">
      <xsd:simpleType>
        <xsd:restriction base="dms:Choice">
          <xsd:enumeration value="Nader te bepalen"/>
          <xsd:enumeration value="Ja"/>
          <xsd:enumeration value="Nee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f34f32-ac9c-4a68-b27a-d96ff0f517b5" elementFormDefault="qualified">
    <xsd:import namespace="http://schemas.microsoft.com/office/2006/documentManagement/types"/>
    <xsd:import namespace="http://schemas.microsoft.com/office/infopath/2007/PartnerControls"/>
    <xsd:element name="_dlc_DocId" ma:index="14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1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6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haredContentType xmlns="Microsoft.SharePoint.Taxonomy.ContentTypeSync" SourceId="3676cea4-3086-4dea-a929-70cf350c881a" ContentTypeId="0x0101006EE0887428AA3340B2884DF1130CF73B" PreviousValue="false"/>
</file>

<file path=customXml/itemProps1.xml><?xml version="1.0" encoding="utf-8"?>
<ds:datastoreItem xmlns:ds="http://schemas.openxmlformats.org/officeDocument/2006/customXml" ds:itemID="{69865277-E165-4B19-BD97-51BEE192B10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33CE5AE-2E44-44E6-9CBF-571CB6967A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3C8324-418A-4F87-8E12-204527398B16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52f34f32-ac9c-4a68-b27a-d96ff0f517b5"/>
    <ds:schemaRef ds:uri="cdbe2661-d840-4850-8710-6d272de092d7"/>
    <ds:schemaRef ds:uri="http://www.w3.org/XML/1998/namespace"/>
    <ds:schemaRef ds:uri="http://purl.org/dc/terms/"/>
    <ds:schemaRef ds:uri="http://schemas.openxmlformats.org/package/2006/metadata/core-properties"/>
    <ds:schemaRef ds:uri="451ceeed-c77b-4a37-aea6-85893f5a9fb4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B99314D8-D35D-42FE-B178-982ED00E27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1ceeed-c77b-4a37-aea6-85893f5a9fb4"/>
    <ds:schemaRef ds:uri="cdbe2661-d840-4850-8710-6d272de092d7"/>
    <ds:schemaRef ds:uri="52f34f32-ac9c-4a68-b27a-d96ff0f517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2AD13224-7872-42CB-9FA4-A9910453408C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 NvI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Velzel, Barry</dc:creator>
  <cp:keywords/>
  <dc:description/>
  <cp:lastModifiedBy>Heukelom, Agnes van</cp:lastModifiedBy>
  <cp:revision/>
  <cp:lastPrinted>2026-03-03T08:57:17Z</cp:lastPrinted>
  <dcterms:created xsi:type="dcterms:W3CDTF">2025-06-27T12:30:03Z</dcterms:created>
  <dcterms:modified xsi:type="dcterms:W3CDTF">2026-04-29T14:05:02Z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0x0101006EE0887428AA3340B2884DF1130CF73B00E8D50EF9FA4AC84B820F5F9E0B042EED</vt:lpwstr>
  </property>
  <property fmtid="{D5CDD505-2E9C-101B-9397-08002B2CF9AE}" pid="3" name="_dlc_DocIdItemGuid">
    <vt:lpwstr>682c22e0-3711-4615-aa1c-58cfc1e942fd</vt:lpwstr>
  </property>
  <property fmtid="{D5CDD505-2E9C-101B-9397-08002B2CF9AE}" pid="4" name="TaxKeyword">
    <vt:lpwstr/>
  </property>
  <property fmtid="{D5CDD505-2E9C-101B-9397-08002B2CF9AE}" pid="5" name="Dossiersoort07">
    <vt:lpwstr/>
  </property>
  <property fmtid="{D5CDD505-2E9C-101B-9397-08002B2CF9AE}" pid="6" name="Dossiersoort02">
    <vt:lpwstr/>
  </property>
  <property fmtid="{D5CDD505-2E9C-101B-9397-08002B2CF9AE}" pid="7" name="Dossiersoort13">
    <vt:lpwstr/>
  </property>
  <property fmtid="{D5CDD505-2E9C-101B-9397-08002B2CF9AE}" pid="8" name="DocumentSetDescription">
    <vt:lpwstr/>
  </property>
  <property fmtid="{D5CDD505-2E9C-101B-9397-08002B2CF9AE}" pid="9" name="xd_ProgID">
    <vt:lpwstr/>
  </property>
  <property fmtid="{D5CDD505-2E9C-101B-9397-08002B2CF9AE}" pid="10" name="Dossiersoort08">
    <vt:lpwstr/>
  </property>
  <property fmtid="{D5CDD505-2E9C-101B-9397-08002B2CF9AE}" pid="11" name="Dossiersoort03">
    <vt:lpwstr/>
  </property>
  <property fmtid="{D5CDD505-2E9C-101B-9397-08002B2CF9AE}" pid="12" name="ComplianceAssetId">
    <vt:lpwstr/>
  </property>
  <property fmtid="{D5CDD505-2E9C-101B-9397-08002B2CF9AE}" pid="13" name="TemplateUrl">
    <vt:lpwstr/>
  </property>
  <property fmtid="{D5CDD505-2E9C-101B-9397-08002B2CF9AE}" pid="14" name="Dossiersoort09">
    <vt:lpwstr/>
  </property>
  <property fmtid="{D5CDD505-2E9C-101B-9397-08002B2CF9AE}" pid="15" name="_ExtendedDescription">
    <vt:lpwstr/>
  </property>
  <property fmtid="{D5CDD505-2E9C-101B-9397-08002B2CF9AE}" pid="16" name="Dossiersoort04">
    <vt:lpwstr/>
  </property>
  <property fmtid="{D5CDD505-2E9C-101B-9397-08002B2CF9AE}" pid="17" name="Dossiersoort10">
    <vt:lpwstr/>
  </property>
  <property fmtid="{D5CDD505-2E9C-101B-9397-08002B2CF9AE}" pid="18" name="xd_Signature">
    <vt:bool>false</vt:bool>
  </property>
  <property fmtid="{D5CDD505-2E9C-101B-9397-08002B2CF9AE}" pid="19" name="Dossiersoort11">
    <vt:lpwstr/>
  </property>
  <property fmtid="{D5CDD505-2E9C-101B-9397-08002B2CF9AE}" pid="20" name="Dossierverantwoordelijke">
    <vt:lpwstr/>
  </property>
  <property fmtid="{D5CDD505-2E9C-101B-9397-08002B2CF9AE}" pid="21" name="Dossiersoort06">
    <vt:lpwstr/>
  </property>
  <property fmtid="{D5CDD505-2E9C-101B-9397-08002B2CF9AE}" pid="22" name="Dossiersoort01">
    <vt:lpwstr/>
  </property>
  <property fmtid="{D5CDD505-2E9C-101B-9397-08002B2CF9AE}" pid="23" name="Dossierstatus">
    <vt:lpwstr/>
  </property>
  <property fmtid="{D5CDD505-2E9C-101B-9397-08002B2CF9AE}" pid="24" name="Dossiersoort17">
    <vt:lpwstr/>
  </property>
  <property fmtid="{D5CDD505-2E9C-101B-9397-08002B2CF9AE}" pid="25" name="TriggerFlowInfo">
    <vt:lpwstr/>
  </property>
  <property fmtid="{D5CDD505-2E9C-101B-9397-08002B2CF9AE}" pid="26" name="Dossiersoort12">
    <vt:lpwstr/>
  </property>
  <property fmtid="{D5CDD505-2E9C-101B-9397-08002B2CF9AE}" pid="27" name="MediaServiceImageTags">
    <vt:lpwstr/>
  </property>
  <property fmtid="{D5CDD505-2E9C-101B-9397-08002B2CF9AE}" pid="28" name="lcf76f155ced4ddcb4097134ff3c332f">
    <vt:lpwstr/>
  </property>
</Properties>
</file>